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60" windowHeight="11325" tabRatio="866"/>
  </bookViews>
  <sheets>
    <sheet name="ORC. RUA CHINA" sheetId="1" r:id="rId1"/>
    <sheet name="Crono.Rua China" sheetId="8" r:id="rId2"/>
    <sheet name="ORC. RUA PRINC. FRANCISCA" sheetId="4" r:id="rId3"/>
    <sheet name="Crono. Rua Princ. Francisca" sheetId="9" r:id="rId4"/>
    <sheet name="ORC. AV. BEIRA RIO" sheetId="5" r:id="rId5"/>
    <sheet name="Crono. Av. Beira Rio" sheetId="10" r:id="rId6"/>
    <sheet name="COMPOSIÇÃO" sheetId="7" r:id="rId7"/>
    <sheet name="BDI" sheetId="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0" localSheetId="5">#REF!</definedName>
    <definedName name="\0" localSheetId="3">#REF!</definedName>
    <definedName name="\0" localSheetId="1">#REF!</definedName>
    <definedName name="\0">#REF!</definedName>
    <definedName name="_________________________esc15" localSheetId="5">#REF!</definedName>
    <definedName name="_________________________esc15" localSheetId="3">#REF!</definedName>
    <definedName name="_________________________esc15">#REF!</definedName>
    <definedName name="_________________________esc4" localSheetId="5">#REF!</definedName>
    <definedName name="_________________________esc4" localSheetId="3">#REF!</definedName>
    <definedName name="_________________________esc4">#REF!</definedName>
    <definedName name="_________________________esc6" localSheetId="5">#REF!</definedName>
    <definedName name="_________________________esc6" localSheetId="3">#REF!</definedName>
    <definedName name="_________________________esc6">#REF!</definedName>
    <definedName name="________________________esc15" localSheetId="5">#REF!</definedName>
    <definedName name="________________________esc15" localSheetId="3">#REF!</definedName>
    <definedName name="________________________esc15">#REF!</definedName>
    <definedName name="________________________esc4" localSheetId="5">#REF!</definedName>
    <definedName name="________________________esc4" localSheetId="3">#REF!</definedName>
    <definedName name="________________________esc4">#REF!</definedName>
    <definedName name="________________________esc6" localSheetId="5">#REF!</definedName>
    <definedName name="________________________esc6" localSheetId="3">#REF!</definedName>
    <definedName name="________________________esc6">#REF!</definedName>
    <definedName name="_______________________esc15" localSheetId="5">#REF!</definedName>
    <definedName name="_______________________esc15" localSheetId="3">#REF!</definedName>
    <definedName name="_______________________esc15">#REF!</definedName>
    <definedName name="_______________________esc4" localSheetId="5">#REF!</definedName>
    <definedName name="_______________________esc4" localSheetId="3">#REF!</definedName>
    <definedName name="_______________________esc4">#REF!</definedName>
    <definedName name="_______________________esc6" localSheetId="5">#REF!</definedName>
    <definedName name="_______________________esc6" localSheetId="3">#REF!</definedName>
    <definedName name="_______________________esc6">#REF!</definedName>
    <definedName name="______________________esc15" localSheetId="5">#REF!</definedName>
    <definedName name="______________________esc15" localSheetId="3">#REF!</definedName>
    <definedName name="______________________esc15">#REF!</definedName>
    <definedName name="______________________esc4" localSheetId="5">#REF!</definedName>
    <definedName name="______________________esc4" localSheetId="3">#REF!</definedName>
    <definedName name="______________________esc4">#REF!</definedName>
    <definedName name="______________________esc6" localSheetId="5">#REF!</definedName>
    <definedName name="______________________esc6" localSheetId="3">#REF!</definedName>
    <definedName name="______________________esc6">#REF!</definedName>
    <definedName name="____________________esc15" localSheetId="5">#REF!</definedName>
    <definedName name="____________________esc15" localSheetId="3">#REF!</definedName>
    <definedName name="____________________esc15">#REF!</definedName>
    <definedName name="____________________esc4" localSheetId="5">#REF!</definedName>
    <definedName name="____________________esc4" localSheetId="3">#REF!</definedName>
    <definedName name="____________________esc4">#REF!</definedName>
    <definedName name="____________________esc6" localSheetId="5">#REF!</definedName>
    <definedName name="____________________esc6" localSheetId="3">#REF!</definedName>
    <definedName name="____________________esc6">#REF!</definedName>
    <definedName name="___________________esc15" localSheetId="5">#REF!</definedName>
    <definedName name="___________________esc15" localSheetId="3">#REF!</definedName>
    <definedName name="___________________esc15">#REF!</definedName>
    <definedName name="___________________esc4" localSheetId="5">#REF!</definedName>
    <definedName name="___________________esc4" localSheetId="3">#REF!</definedName>
    <definedName name="___________________esc4">#REF!</definedName>
    <definedName name="___________________esc6" localSheetId="5">#REF!</definedName>
    <definedName name="___________________esc6" localSheetId="3">#REF!</definedName>
    <definedName name="___________________esc6">#REF!</definedName>
    <definedName name="__________________esc15" localSheetId="5">#REF!</definedName>
    <definedName name="__________________esc15" localSheetId="3">#REF!</definedName>
    <definedName name="__________________esc15">#REF!</definedName>
    <definedName name="__________________esc4" localSheetId="5">#REF!</definedName>
    <definedName name="__________________esc4" localSheetId="3">#REF!</definedName>
    <definedName name="__________________esc4">#REF!</definedName>
    <definedName name="__________________esc6" localSheetId="5">#REF!</definedName>
    <definedName name="__________________esc6" localSheetId="3">#REF!</definedName>
    <definedName name="__________________esc6">#REF!</definedName>
    <definedName name="_________________esc15" localSheetId="5">#REF!</definedName>
    <definedName name="_________________esc15" localSheetId="3">#REF!</definedName>
    <definedName name="_________________esc15">#REF!</definedName>
    <definedName name="_________________esc4" localSheetId="5">#REF!</definedName>
    <definedName name="_________________esc4" localSheetId="3">#REF!</definedName>
    <definedName name="_________________esc4">#REF!</definedName>
    <definedName name="_________________esc6" localSheetId="5">#REF!</definedName>
    <definedName name="_________________esc6" localSheetId="3">#REF!</definedName>
    <definedName name="_________________esc6">#REF!</definedName>
    <definedName name="_______________esc15" localSheetId="5">#REF!</definedName>
    <definedName name="_______________esc15" localSheetId="3">#REF!</definedName>
    <definedName name="_______________esc15">#REF!</definedName>
    <definedName name="_______________esc4" localSheetId="5">#REF!</definedName>
    <definedName name="_______________esc4" localSheetId="3">#REF!</definedName>
    <definedName name="_______________esc4">#REF!</definedName>
    <definedName name="_______________esc6" localSheetId="5">#REF!</definedName>
    <definedName name="_______________esc6" localSheetId="3">#REF!</definedName>
    <definedName name="_______________esc6">#REF!</definedName>
    <definedName name="______________esc15" localSheetId="5">#REF!</definedName>
    <definedName name="______________esc15" localSheetId="3">#REF!</definedName>
    <definedName name="______________esc15">#REF!</definedName>
    <definedName name="______________esc4" localSheetId="5">#REF!</definedName>
    <definedName name="______________esc4" localSheetId="3">#REF!</definedName>
    <definedName name="______________esc4">#REF!</definedName>
    <definedName name="______________esc6" localSheetId="5">#REF!</definedName>
    <definedName name="______________esc6" localSheetId="3">#REF!</definedName>
    <definedName name="______________esc6">#REF!</definedName>
    <definedName name="_____________esc15" localSheetId="5">#REF!</definedName>
    <definedName name="_____________esc15" localSheetId="3">#REF!</definedName>
    <definedName name="_____________esc15">#REF!</definedName>
    <definedName name="_____________esc4" localSheetId="5">#REF!</definedName>
    <definedName name="_____________esc4" localSheetId="3">#REF!</definedName>
    <definedName name="_____________esc4">#REF!</definedName>
    <definedName name="_____________esc6" localSheetId="5">#REF!</definedName>
    <definedName name="_____________esc6" localSheetId="3">#REF!</definedName>
    <definedName name="_____________esc6">#REF!</definedName>
    <definedName name="____________esc15" localSheetId="5">#REF!</definedName>
    <definedName name="____________esc15" localSheetId="3">#REF!</definedName>
    <definedName name="____________esc15">#REF!</definedName>
    <definedName name="____________esc4" localSheetId="5">#REF!</definedName>
    <definedName name="____________esc4" localSheetId="3">#REF!</definedName>
    <definedName name="____________esc4">#REF!</definedName>
    <definedName name="____________esc6" localSheetId="5">#REF!</definedName>
    <definedName name="____________esc6" localSheetId="3">#REF!</definedName>
    <definedName name="____________esc6">#REF!</definedName>
    <definedName name="___________esc15" localSheetId="5">#REF!</definedName>
    <definedName name="___________esc15" localSheetId="3">#REF!</definedName>
    <definedName name="___________esc15">#REF!</definedName>
    <definedName name="___________esc4" localSheetId="5">#REF!</definedName>
    <definedName name="___________esc4" localSheetId="3">#REF!</definedName>
    <definedName name="___________esc4">#REF!</definedName>
    <definedName name="___________esc6" localSheetId="5">#REF!</definedName>
    <definedName name="___________esc6" localSheetId="3">#REF!</definedName>
    <definedName name="___________esc6">#REF!</definedName>
    <definedName name="__________esc15" localSheetId="5">#REF!</definedName>
    <definedName name="__________esc15" localSheetId="3">#REF!</definedName>
    <definedName name="__________esc15">#REF!</definedName>
    <definedName name="__________esc4" localSheetId="5">#REF!</definedName>
    <definedName name="__________esc4" localSheetId="3">#REF!</definedName>
    <definedName name="__________esc4">#REF!</definedName>
    <definedName name="__________esc6" localSheetId="5">#REF!</definedName>
    <definedName name="__________esc6" localSheetId="3">#REF!</definedName>
    <definedName name="__________esc6">#REF!</definedName>
    <definedName name="_________esc15" localSheetId="5">#REF!</definedName>
    <definedName name="_________esc15" localSheetId="3">#REF!</definedName>
    <definedName name="_________esc15">#REF!</definedName>
    <definedName name="_________esc4" localSheetId="5">#REF!</definedName>
    <definedName name="_________esc4" localSheetId="3">#REF!</definedName>
    <definedName name="_________esc4">#REF!</definedName>
    <definedName name="_________esc6" localSheetId="5">#REF!</definedName>
    <definedName name="_________esc6" localSheetId="3">#REF!</definedName>
    <definedName name="_________esc6">#REF!</definedName>
    <definedName name="________esc15" localSheetId="5">#REF!</definedName>
    <definedName name="________esc15" localSheetId="3">#REF!</definedName>
    <definedName name="________esc15">#REF!</definedName>
    <definedName name="________esc4" localSheetId="5">#REF!</definedName>
    <definedName name="________esc4" localSheetId="3">#REF!</definedName>
    <definedName name="________esc4">#REF!</definedName>
    <definedName name="________esc6" localSheetId="5">#REF!</definedName>
    <definedName name="________esc6" localSheetId="3">#REF!</definedName>
    <definedName name="________esc6">#REF!</definedName>
    <definedName name="_______esc15" localSheetId="5">#REF!</definedName>
    <definedName name="_______esc15" localSheetId="3">#REF!</definedName>
    <definedName name="_______esc15">#REF!</definedName>
    <definedName name="_______esc4" localSheetId="5">#REF!</definedName>
    <definedName name="_______esc4" localSheetId="3">#REF!</definedName>
    <definedName name="_______esc4">#REF!</definedName>
    <definedName name="_______esc6" localSheetId="5">#REF!</definedName>
    <definedName name="_______esc6" localSheetId="3">#REF!</definedName>
    <definedName name="_______esc6">#REF!</definedName>
    <definedName name="__xlnm_Database">"#ref!"</definedName>
    <definedName name="__xlnm_Recorder">"#ref!"</definedName>
    <definedName name="_esc15" localSheetId="5">#REF!</definedName>
    <definedName name="_esc15" localSheetId="3">#REF!</definedName>
    <definedName name="_esc15">#REF!</definedName>
    <definedName name="_esc4" localSheetId="5">#REF!</definedName>
    <definedName name="_esc4" localSheetId="3">#REF!</definedName>
    <definedName name="_esc4">#REF!</definedName>
    <definedName name="_esc6" localSheetId="5">#REF!</definedName>
    <definedName name="_esc6" localSheetId="3">#REF!</definedName>
    <definedName name="_esc6">#REF!</definedName>
    <definedName name="_xlnm._FilterDatabase" localSheetId="6" hidden="1">COMPOSIÇÃO!$A$11:$G$31</definedName>
    <definedName name="_xlnm._FilterDatabase" localSheetId="5" hidden="1">'Crono. Av. Beira Rio'!$A$8:$I$32</definedName>
    <definedName name="_xlnm._FilterDatabase" localSheetId="3" hidden="1">'Crono. Rua Princ. Francisca'!$A$8:$I$32</definedName>
    <definedName name="_xlnm._FilterDatabase" localSheetId="1" hidden="1">'Crono.Rua China'!$A$8:$I$30</definedName>
    <definedName name="A" localSheetId="5">#REF!</definedName>
    <definedName name="A" localSheetId="3">#REF!</definedName>
    <definedName name="A" localSheetId="1">#REF!</definedName>
    <definedName name="A">#REF!</definedName>
    <definedName name="aaaa" localSheetId="5">#REF!</definedName>
    <definedName name="aaaa" localSheetId="3">#REF!</definedName>
    <definedName name="aaaa" localSheetId="1">#REF!</definedName>
    <definedName name="aaaa">#REF!</definedName>
    <definedName name="AB" localSheetId="5">#REF!</definedName>
    <definedName name="AB" localSheetId="3">#REF!</definedName>
    <definedName name="AB" localSheetId="1">#REF!</definedName>
    <definedName name="AB">#REF!</definedName>
    <definedName name="ABER" localSheetId="5">#REF!</definedName>
    <definedName name="ABER" localSheetId="3">#REF!</definedName>
    <definedName name="ABER" localSheetId="1">#REF!</definedName>
    <definedName name="ABER">#REF!</definedName>
    <definedName name="ADM" localSheetId="5">#REF!</definedName>
    <definedName name="ADM" localSheetId="3">#REF!</definedName>
    <definedName name="ADM">#REF!</definedName>
    <definedName name="_xlnm.Print_Area" localSheetId="6">COMPOSIÇÃO!$A$1:$G$40</definedName>
    <definedName name="_xlnm.Print_Area" localSheetId="5">'Crono. Av. Beira Rio'!$A$1:$I$44</definedName>
    <definedName name="_xlnm.Print_Area" localSheetId="3">'Crono. Rua Princ. Francisca'!$A$1:$I$43</definedName>
    <definedName name="_xlnm.Print_Area" localSheetId="1">'Crono.Rua China'!$A$1:$I$41</definedName>
    <definedName name="_xlnm.Print_Area">[1]Plan1!$A$1:$F$322</definedName>
    <definedName name="Área_impressão_IM" localSheetId="5">#REF!</definedName>
    <definedName name="Área_impressão_IM" localSheetId="3">#REF!</definedName>
    <definedName name="Área_impressão_IM">#REF!</definedName>
    <definedName name="Área_impressão_IM_5" localSheetId="5">#REF!</definedName>
    <definedName name="Área_impressão_IM_5" localSheetId="3">#REF!</definedName>
    <definedName name="Área_impressão_IM_5">#REF!</definedName>
    <definedName name="Área_impressão_IM_6" localSheetId="5">#REF!</definedName>
    <definedName name="Área_impressão_IM_6" localSheetId="3">#REF!</definedName>
    <definedName name="Área_impressão_IM_6">#REF!</definedName>
    <definedName name="Asf" localSheetId="5">#REF!</definedName>
    <definedName name="Asf" localSheetId="3">#REF!</definedName>
    <definedName name="Asf">#REF!</definedName>
    <definedName name="Asf_1" localSheetId="5">'[2]REDE COLETORA'!#REF!</definedName>
    <definedName name="Asf_1" localSheetId="3">'[2]REDE COLETORA'!#REF!</definedName>
    <definedName name="Asf_1">'[2]REDE COLETORA'!#REF!</definedName>
    <definedName name="Asf_2" localSheetId="5">'[2]REDE COLETORA'!#REF!</definedName>
    <definedName name="Asf_2" localSheetId="3">'[2]REDE COLETORA'!#REF!</definedName>
    <definedName name="Asf_2">'[2]REDE COLETORA'!#REF!</definedName>
    <definedName name="_xlnm.Database" localSheetId="5">#REF!</definedName>
    <definedName name="_xlnm.Database" localSheetId="3">#REF!</definedName>
    <definedName name="_xlnm.Database" localSheetId="1">#REF!</definedName>
    <definedName name="_xlnm.Database">#REF!</definedName>
    <definedName name="BDI" localSheetId="5">#REF!</definedName>
    <definedName name="BDI" localSheetId="3">#REF!</definedName>
    <definedName name="BDI">#REF!</definedName>
    <definedName name="Cim" localSheetId="5">#REF!</definedName>
    <definedName name="Cim" localSheetId="3">#REF!</definedName>
    <definedName name="Cim">#REF!</definedName>
    <definedName name="Cim_1" localSheetId="5">'[2]REDE COLETORA'!#REF!</definedName>
    <definedName name="Cim_1" localSheetId="3">'[2]REDE COLETORA'!#REF!</definedName>
    <definedName name="Cim_1">'[2]REDE COLETORA'!#REF!</definedName>
    <definedName name="Cim_2" localSheetId="5">'[2]REDE COLETORA'!#REF!</definedName>
    <definedName name="Cim_2" localSheetId="3">'[2]REDE COLETORA'!#REF!</definedName>
    <definedName name="Cim_2">'[2]REDE COLETORA'!#REF!</definedName>
    <definedName name="CONCATENAR" localSheetId="5">CONCATENATE(#REF!," ",#REF!)</definedName>
    <definedName name="CONCATENAR" localSheetId="3">CONCATENATE(#REF!," ",#REF!)</definedName>
    <definedName name="CONCATENAR">CONCATENATE(#REF!," ",#REF!)</definedName>
    <definedName name="D" localSheetId="5">#REF!</definedName>
    <definedName name="D" localSheetId="3">#REF!</definedName>
    <definedName name="D" localSheetId="1">#REF!</definedName>
    <definedName name="D">#REF!</definedName>
    <definedName name="DADAD" localSheetId="5">#REF!</definedName>
    <definedName name="DADAD" localSheetId="3">#REF!</definedName>
    <definedName name="DADAD">#REF!</definedName>
    <definedName name="DATABASE" localSheetId="5">#REF!</definedName>
    <definedName name="DATABASE" localSheetId="3">#REF!</definedName>
    <definedName name="DATABASE">#REF!</definedName>
    <definedName name="DATAEMISSAO" localSheetId="5">#REF!</definedName>
    <definedName name="DATAEMISSAO" localSheetId="3">#REF!</definedName>
    <definedName name="DATAEMISSAO">#REF!</definedName>
    <definedName name="DATART" localSheetId="5">#REF!</definedName>
    <definedName name="DATART" localSheetId="3">#REF!</definedName>
    <definedName name="DATART">#REF!</definedName>
    <definedName name="DDD" localSheetId="5">#REF!</definedName>
    <definedName name="DDD" localSheetId="3">#REF!</definedName>
    <definedName name="DDD">#REF!</definedName>
    <definedName name="DDEE" localSheetId="5">#REF!</definedName>
    <definedName name="DDEE" localSheetId="3">#REF!</definedName>
    <definedName name="DDEE">#REF!</definedName>
    <definedName name="DESONERACAO" localSheetId="6" hidden="1">IF(OR(COMPOSIÇÃO!Import.Desoneracao="DESONERADO",COMPOSIÇÃO!Import.Desoneracao="SIM"),"SIM","NÃO")</definedName>
    <definedName name="DESONERACAO" localSheetId="5" hidden="1">IF(OR([0]!Import.Desoneracao="DESONERADO",[0]!Import.Desoneracao="SIM"),"SIM","NÃO")</definedName>
    <definedName name="DESONERACAO" localSheetId="3" hidden="1">IF(OR([0]!Import.Desoneracao="DESONERADO",[0]!Import.Desoneracao="SIM"),"SIM","NÃO")</definedName>
    <definedName name="DESONERACAO" localSheetId="1" hidden="1">IF(OR(Import.Desoneracao="DESONERADO",Import.Desoneracao="SIM"),"SIM","NÃO")</definedName>
    <definedName name="DESONERACAO" hidden="1">IF(OR(Import.Desoneracao="DESONERADO",Import.Desoneracao="SIM"),"SIM","NÃO")</definedName>
    <definedName name="EEEE" localSheetId="5">#REF!</definedName>
    <definedName name="EEEE" localSheetId="3">#REF!</definedName>
    <definedName name="EEEE">#REF!</definedName>
    <definedName name="EMPRESAS">OFFSET([3]Cotações!$B$25,0,0):OFFSET([3]Cotações!$H$29,-1,0)</definedName>
    <definedName name="esc" localSheetId="5">#REF!</definedName>
    <definedName name="esc" localSheetId="3">#REF!</definedName>
    <definedName name="esc">#REF!</definedName>
    <definedName name="esc15_1" localSheetId="5">'[2]REDE COLETORA'!#REF!</definedName>
    <definedName name="esc15_1" localSheetId="3">'[2]REDE COLETORA'!#REF!</definedName>
    <definedName name="esc15_1">'[2]REDE COLETORA'!#REF!</definedName>
    <definedName name="esc15_2" localSheetId="5">'[2]REDE COLETORA'!#REF!</definedName>
    <definedName name="esc15_2" localSheetId="3">'[2]REDE COLETORA'!#REF!</definedName>
    <definedName name="esc15_2">'[2]REDE COLETORA'!#REF!</definedName>
    <definedName name="esc4_1" localSheetId="5">'[2]REDE COLETORA'!#REF!</definedName>
    <definedName name="esc4_1" localSheetId="3">'[2]REDE COLETORA'!#REF!</definedName>
    <definedName name="esc4_1">'[2]REDE COLETORA'!#REF!</definedName>
    <definedName name="esc4_2" localSheetId="5">'[2]REDE COLETORA'!#REF!</definedName>
    <definedName name="esc4_2" localSheetId="3">'[2]REDE COLETORA'!#REF!</definedName>
    <definedName name="esc4_2">'[2]REDE COLETORA'!#REF!</definedName>
    <definedName name="esc6_1" localSheetId="5">'[2]REDE COLETORA'!#REF!</definedName>
    <definedName name="esc6_1" localSheetId="3">'[2]REDE COLETORA'!#REF!</definedName>
    <definedName name="esc6_1">'[2]REDE COLETORA'!#REF!</definedName>
    <definedName name="esc6_2" localSheetId="5">'[2]REDE COLETORA'!#REF!</definedName>
    <definedName name="esc6_2" localSheetId="3">'[2]REDE COLETORA'!#REF!</definedName>
    <definedName name="esc6_2">'[2]REDE COLETORA'!#REF!</definedName>
    <definedName name="ESPERANCA" localSheetId="5">#REF!</definedName>
    <definedName name="ESPERANCA" localSheetId="3">#REF!</definedName>
    <definedName name="ESPERANCA">#REF!</definedName>
    <definedName name="ESPERANCAA" localSheetId="5">#REF!</definedName>
    <definedName name="ESPERANCAA" localSheetId="3">#REF!</definedName>
    <definedName name="ESPERANCAA">#REF!</definedName>
    <definedName name="Excel_BuiltIn_Database" localSheetId="5">#REF!</definedName>
    <definedName name="Excel_BuiltIn_Database" localSheetId="3">#REF!</definedName>
    <definedName name="Excel_BuiltIn_Database">#REF!</definedName>
    <definedName name="FDSAFDSF" localSheetId="5">#REF!</definedName>
    <definedName name="FDSAFDSF" localSheetId="3">#REF!</definedName>
    <definedName name="FDSAFDSF" localSheetId="1">#REF!</definedName>
    <definedName name="FDSAFDSF">#REF!</definedName>
    <definedName name="FFF" localSheetId="5">#REF!</definedName>
    <definedName name="FFF" localSheetId="3">#REF!</definedName>
    <definedName name="FFF">#REF!</definedName>
    <definedName name="FoFo" localSheetId="5">#REF!</definedName>
    <definedName name="FoFo" localSheetId="3">#REF!</definedName>
    <definedName name="FoFo">#REF!</definedName>
    <definedName name="FoFo_1" localSheetId="5">'[2]REDE COLETORA'!#REF!</definedName>
    <definedName name="FoFo_1" localSheetId="3">'[2]REDE COLETORA'!#REF!</definedName>
    <definedName name="FoFo_1">'[2]REDE COLETORA'!#REF!</definedName>
    <definedName name="FoFo_2" localSheetId="5">'[2]REDE COLETORA'!#REF!</definedName>
    <definedName name="FoFo_2" localSheetId="3">'[2]REDE COLETORA'!#REF!</definedName>
    <definedName name="FoFo_2">'[2]REDE COLETORA'!#REF!</definedName>
    <definedName name="Fonte">[4]Plan1!$B$2:$B$6</definedName>
    <definedName name="grag">#REF!</definedName>
    <definedName name="_xlnm.Recorder" localSheetId="5">#REF!</definedName>
    <definedName name="_xlnm.Recorder" localSheetId="3">#REF!</definedName>
    <definedName name="_xlnm.Recorder">#REF!</definedName>
    <definedName name="Import.Desoneracao" localSheetId="6" hidden="1">OFFSET([5]DADOS!$G$18,0,-1)</definedName>
    <definedName name="Import.Desoneracao" hidden="1">OFFSET([6]DADOS!$G$18,0,-1)</definedName>
    <definedName name="INDICES">[3]Cotações!$B$22:OFFSET([3]Cotações!$I$24,-1,0)</definedName>
    <definedName name="LOCALIDADE" localSheetId="5">#REF!</definedName>
    <definedName name="LOCALIDADE" localSheetId="3">#REF!</definedName>
    <definedName name="LOCALIDADE">#REF!</definedName>
    <definedName name="MANEUTENÇÃO" localSheetId="5">#REF!</definedName>
    <definedName name="MANEUTENÇÃO" localSheetId="3">#REF!</definedName>
    <definedName name="MANEUTENÇÃO">#REF!</definedName>
    <definedName name="MANU" localSheetId="5">#REF!</definedName>
    <definedName name="MANU" localSheetId="3">#REF!</definedName>
    <definedName name="MANU">#REF!</definedName>
    <definedName name="MANU_PAV.2" localSheetId="5">#REF!</definedName>
    <definedName name="MANU_PAV.2" localSheetId="3">#REF!</definedName>
    <definedName name="MANU_PAV.2">#REF!</definedName>
    <definedName name="MANU_PAV2" localSheetId="5">#REF!</definedName>
    <definedName name="MANU_PAV2" localSheetId="3">#REF!</definedName>
    <definedName name="MANU_PAV2">#REF!</definedName>
    <definedName name="MBV" localSheetId="5">#REF!</definedName>
    <definedName name="MBV" localSheetId="3">#REF!</definedName>
    <definedName name="MBV">#REF!</definedName>
    <definedName name="MBV_1" localSheetId="5">'[2]REDE COLETORA'!#REF!</definedName>
    <definedName name="MBV_1" localSheetId="3">'[2]REDE COLETORA'!#REF!</definedName>
    <definedName name="MBV_1">'[2]REDE COLETORA'!#REF!</definedName>
    <definedName name="MBV_2" localSheetId="5">'[2]REDE COLETORA'!#REF!</definedName>
    <definedName name="MBV_2" localSheetId="3">'[2]REDE COLETORA'!#REF!</definedName>
    <definedName name="MBV_2">'[2]REDE COLETORA'!#REF!</definedName>
    <definedName name="NCOMPOSICOES">0</definedName>
    <definedName name="NCOTACOES">0</definedName>
    <definedName name="NEMPRESAS">3</definedName>
    <definedName name="NINDICES">1</definedName>
    <definedName name="nommmm" localSheetId="5">#REF!</definedName>
    <definedName name="nommmm" localSheetId="3">#REF!</definedName>
    <definedName name="nommmm" localSheetId="1">#REF!</definedName>
    <definedName name="nommmm">#REF!</definedName>
    <definedName name="NRELATORIOS">COUNTA([3]Relatórios!$A$1:$A$65536)-2</definedName>
    <definedName name="NumerEmpresa">3</definedName>
    <definedName name="NumerIndice">1</definedName>
    <definedName name="Obra" localSheetId="5">#REF!</definedName>
    <definedName name="Obra" localSheetId="3">#REF!</definedName>
    <definedName name="Obra">#REF!</definedName>
    <definedName name="ORÇAMENTO.BancoRef" localSheetId="5" hidden="1">#REF!</definedName>
    <definedName name="ORÇAMENTO.BancoRef" localSheetId="3" hidden="1">#REF!</definedName>
    <definedName name="ORÇAMENTO.BancoRef" localSheetId="1" hidden="1">#REF!</definedName>
    <definedName name="ORÇAMENTO.BancoRef" hidden="1">#REF!</definedName>
    <definedName name="ORÇAMENTO.CustoUnitario" localSheetId="5" hidden="1">ROUND(#REF!,15-13*#REF!)</definedName>
    <definedName name="ORÇAMENTO.CustoUnitario" localSheetId="3" hidden="1">ROUND(#REF!,15-13*#REF!)</definedName>
    <definedName name="ORÇAMENTO.CustoUnitario" localSheetId="1" hidden="1">ROUND(#REF!,15-13*#REF!)</definedName>
    <definedName name="ORÇAMENTO.CustoUnitario" hidden="1">ROUND(#REF!,15-13*#REF!)</definedName>
    <definedName name="ORÇAMENTO.PrecoUnitarioLicitado" localSheetId="5" hidden="1">#REF!</definedName>
    <definedName name="ORÇAMENTO.PrecoUnitarioLicitado" localSheetId="3" hidden="1">#REF!</definedName>
    <definedName name="ORÇAMENTO.PrecoUnitarioLicitado" localSheetId="1" hidden="1">#REF!</definedName>
    <definedName name="ORÇAMENTO.PrecoUnitarioLicitado" hidden="1">#REF!</definedName>
    <definedName name="OUTRO" localSheetId="5">#REF!</definedName>
    <definedName name="OUTRO" localSheetId="3">#REF!</definedName>
    <definedName name="OUTRO" localSheetId="1">#REF!</definedName>
    <definedName name="OUTRO">#REF!</definedName>
    <definedName name="Par" localSheetId="5">#REF!</definedName>
    <definedName name="Par" localSheetId="3">#REF!</definedName>
    <definedName name="Par">#REF!</definedName>
    <definedName name="Par_1" localSheetId="5">'[2]REDE COLETORA'!#REF!</definedName>
    <definedName name="Par_1" localSheetId="3">'[2]REDE COLETORA'!#REF!</definedName>
    <definedName name="Par_1">'[2]REDE COLETORA'!#REF!</definedName>
    <definedName name="Par_2" localSheetId="5">'[2]REDE COLETORA'!#REF!</definedName>
    <definedName name="Par_2" localSheetId="3">'[2]REDE COLETORA'!#REF!</definedName>
    <definedName name="Par_2">'[2]REDE COLETORA'!#REF!</definedName>
    <definedName name="Plan" localSheetId="5">#REF!</definedName>
    <definedName name="Plan" localSheetId="3">#REF!</definedName>
    <definedName name="Plan">#REF!</definedName>
    <definedName name="Plan2" localSheetId="5">#REF!</definedName>
    <definedName name="Plan2" localSheetId="3">#REF!</definedName>
    <definedName name="Plan2">#REF!</definedName>
    <definedName name="Plan3" localSheetId="5">#REF!</definedName>
    <definedName name="Plan3" localSheetId="3">#REF!</definedName>
    <definedName name="Plan3">#REF!</definedName>
    <definedName name="Print_Area_MI" localSheetId="5">[7]HIDRAULICA!#REF!</definedName>
    <definedName name="Print_Area_MI" localSheetId="3">[7]HIDRAULICA!#REF!</definedName>
    <definedName name="Print_Area_MI" localSheetId="1">[7]HIDRAULICA!#REF!</definedName>
    <definedName name="Print_Area_MI">[7]HIDRAULICA!#REF!</definedName>
    <definedName name="PVC" localSheetId="5">#REF!</definedName>
    <definedName name="PVC" localSheetId="3">#REF!</definedName>
    <definedName name="PVC">#REF!</definedName>
    <definedName name="PVC_1" localSheetId="5">'[2]REDE COLETORA'!#REF!</definedName>
    <definedName name="PVC_1" localSheetId="3">'[2]REDE COLETORA'!#REF!</definedName>
    <definedName name="PVC_1">'[2]REDE COLETORA'!#REF!</definedName>
    <definedName name="PVC_2" localSheetId="5">'[2]REDE COLETORA'!#REF!</definedName>
    <definedName name="PVC_2" localSheetId="3">'[2]REDE COLETORA'!#REF!</definedName>
    <definedName name="PVC_2">'[2]REDE COLETORA'!#REF!</definedName>
    <definedName name="REFERENCIA.Descricao" localSheetId="6" hidden="1">IF(ISNUMBER(#REF!),OFFSET(INDIRECT(ORÇAMENTO.BancoRef),#REF!-1,3,1),#REF!)</definedName>
    <definedName name="REFERENCIA.Descricao" localSheetId="5" hidden="1">IF(ISNUMBER(#REF!),OFFSET(INDIRECT('Crono. Av. Beira Rio'!ORÇAMENTO.BancoRef),#REF!-1,3,1),#REF!)</definedName>
    <definedName name="REFERENCIA.Descricao" localSheetId="3" hidden="1">IF(ISNUMBER(#REF!),OFFSET(INDIRECT('Crono. Rua Princ. Francisca'!ORÇAMENTO.BancoRef),#REF!-1,3,1),#REF!)</definedName>
    <definedName name="REFERENCIA.Descricao" localSheetId="1" hidden="1">IF(ISNUMBER(#REF!),OFFSET(INDIRECT('Crono.Rua China'!ORÇAMENTO.BancoRef),#REF!-1,3,1),#REF!)</definedName>
    <definedName name="REFERENCIA.Descricao" hidden="1">IF(ISNUMBER(#REF!),OFFSET(INDIRECT(ORÇAMENTO.BancoRef),#REF!-1,3,1),#REF!)</definedName>
    <definedName name="REFERENCIA.Unidade" localSheetId="6" hidden="1">IF(ISNUMBER(#REF!),OFFSET(INDIRECT(ORÇAMENTO.BancoRef),#REF!-1,4,1),"-")</definedName>
    <definedName name="REFERENCIA.Unidade" localSheetId="5" hidden="1">IF(ISNUMBER(#REF!),OFFSET(INDIRECT('Crono. Av. Beira Rio'!ORÇAMENTO.BancoRef),#REF!-1,4,1),"-")</definedName>
    <definedName name="REFERENCIA.Unidade" localSheetId="3" hidden="1">IF(ISNUMBER(#REF!),OFFSET(INDIRECT('Crono. Rua Princ. Francisca'!ORÇAMENTO.BancoRef),#REF!-1,4,1),"-")</definedName>
    <definedName name="REFERENCIA.Unidade" localSheetId="1" hidden="1">IF(ISNUMBER(#REF!),OFFSET(INDIRECT('Crono.Rua China'!ORÇAMENTO.BancoRef),#REF!-1,4,1),"-")</definedName>
    <definedName name="REFERENCIA.Unidade" hidden="1">IF(ISNUMBER(#REF!),OFFSET(INDIRECT(ORÇAMENTO.BancoRef),#REF!-1,4,1),"-")</definedName>
    <definedName name="RelatoriosFontes">OFFSET([3]Relatórios!$A$5,1,0,NRELATORIOS)</definedName>
    <definedName name="SENHAGT" hidden="1">"PM2CAIXA"</definedName>
    <definedName name="SomaAgrup" localSheetId="5" hidden="1">SUMIF(OFFSET(#REF!,1,0,#REF!),"S",OFFSET(#REF!,1,0,#REF!))</definedName>
    <definedName name="SomaAgrup" localSheetId="3" hidden="1">SUMIF(OFFSET(#REF!,1,0,#REF!),"S",OFFSET(#REF!,1,0,#REF!))</definedName>
    <definedName name="SomaAgrup" localSheetId="1" hidden="1">SUMIF(OFFSET(#REF!,1,0,#REF!),"S",OFFSET(#REF!,1,0,#REF!))</definedName>
    <definedName name="SomaAgrup" hidden="1">SUMIF(OFFSET(#REF!,1,0,#REF!),"S",OFFSET(#REF!,1,0,#REF!))</definedName>
    <definedName name="TIPOORCAMENTO" localSheetId="5" hidden="1">IF(VALUE([8]MENU!$O$3)=2,"Licitado","Proposto")</definedName>
    <definedName name="TIPOORCAMENTO" localSheetId="3" hidden="1">IF(VALUE([8]MENU!$O$3)=2,"Licitado","Proposto")</definedName>
    <definedName name="TIPOORCAMENTO" localSheetId="1" hidden="1">IF(VALUE([8]MENU!$O$3)=2,"Licitado","Proposto")</definedName>
    <definedName name="TIPOORCAMENTO" hidden="1">IF(VALUE([9]MENU!$O$3)=2,"Licitado","Proposto")</definedName>
    <definedName name="_xlnm.Print_Titles" localSheetId="0">'ORC. RUA CHINA'!$1:$7</definedName>
    <definedName name="_xlnm.Print_Titles">[1]Plan1!$A$1:$IV$8</definedName>
    <definedName name="VTE" localSheetId="5">#REF!</definedName>
    <definedName name="VTE" localSheetId="3">#REF!</definedName>
    <definedName name="VTE">#REF!</definedName>
    <definedName name="VTE_1" localSheetId="5">'[2]REDE COLETORA'!#REF!</definedName>
    <definedName name="VTE_1" localSheetId="3">'[2]REDE COLETORA'!#REF!</definedName>
    <definedName name="VTE_1">'[2]REDE COLETORA'!#REF!</definedName>
    <definedName name="VTE_2" localSheetId="5">'[2]REDE COLETORA'!#REF!</definedName>
    <definedName name="VTE_2" localSheetId="3">'[2]REDE COLETORA'!#REF!</definedName>
    <definedName name="VTE_2">'[2]REDE COLETORA'!#REF!</definedName>
    <definedName name="VTOTAL1" localSheetId="5" hidden="1">ROUND(#REF!*#REF!,15-13*#REF!)</definedName>
    <definedName name="VTOTAL1" localSheetId="3" hidden="1">ROUND(#REF!*#REF!,15-13*#REF!)</definedName>
    <definedName name="VTOTAL1" localSheetId="1" hidden="1">ROUND(#REF!*#REF!,15-13*#REF!)</definedName>
    <definedName name="VTOTAL1" hidden="1">ROUND(#REF!*#REF!,15-13*#REF!)</definedName>
    <definedName name="wrn.PENDENCIAS.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25725"/>
</workbook>
</file>

<file path=xl/calcChain.xml><?xml version="1.0" encoding="utf-8"?>
<calcChain xmlns="http://schemas.openxmlformats.org/spreadsheetml/2006/main">
  <c r="A8" i="7"/>
  <c r="A6" i="6"/>
  <c r="B27" i="10"/>
  <c r="B25"/>
  <c r="B23"/>
  <c r="B21"/>
  <c r="B19"/>
  <c r="B17"/>
  <c r="B15"/>
  <c r="B13"/>
  <c r="B11"/>
  <c r="A6"/>
  <c r="A4"/>
  <c r="B27" i="9"/>
  <c r="B25"/>
  <c r="B23"/>
  <c r="B21"/>
  <c r="B19"/>
  <c r="B17"/>
  <c r="B15"/>
  <c r="B13"/>
  <c r="B11"/>
  <c r="A6"/>
  <c r="A4"/>
  <c r="B25" i="8"/>
  <c r="B23"/>
  <c r="B21"/>
  <c r="B19"/>
  <c r="B17"/>
  <c r="B15"/>
  <c r="B11"/>
  <c r="B13"/>
  <c r="A6"/>
  <c r="A4"/>
  <c r="G29" i="7" l="1"/>
  <c r="G28"/>
  <c r="G27"/>
  <c r="G23"/>
  <c r="G22"/>
  <c r="G21"/>
  <c r="G20"/>
  <c r="G19"/>
  <c r="G24" s="1"/>
  <c r="G15"/>
  <c r="G14"/>
  <c r="G13"/>
  <c r="G12"/>
  <c r="A5"/>
  <c r="I27" i="6"/>
  <c r="A5"/>
  <c r="G30" i="7" l="1"/>
  <c r="G16"/>
  <c r="I26" i="5" l="1"/>
  <c r="I25" s="1"/>
  <c r="C19" i="10" s="1"/>
  <c r="I39" i="5"/>
  <c r="C27" i="10" s="1"/>
  <c r="I32" i="5"/>
  <c r="C25" i="10" s="1"/>
  <c r="I29" i="5"/>
  <c r="C23" i="10" s="1"/>
  <c r="I27" i="5"/>
  <c r="C21" i="10" s="1"/>
  <c r="I21" i="5"/>
  <c r="C17" i="10" s="1"/>
  <c r="I17" i="5"/>
  <c r="C15" i="10" s="1"/>
  <c r="I15" i="5"/>
  <c r="C13" i="10" s="1"/>
  <c r="I9" i="5"/>
  <c r="C11" i="10" s="1"/>
  <c r="I38" i="4"/>
  <c r="C27" i="9" s="1"/>
  <c r="I31" i="4"/>
  <c r="C25" i="9" s="1"/>
  <c r="I29" i="4"/>
  <c r="C23" i="9" s="1"/>
  <c r="I27" i="4"/>
  <c r="C21" i="9" s="1"/>
  <c r="I25" i="4"/>
  <c r="C19" i="9" s="1"/>
  <c r="I21" i="4"/>
  <c r="C17" i="9" s="1"/>
  <c r="I17" i="4"/>
  <c r="C15" i="9" s="1"/>
  <c r="I15" i="4"/>
  <c r="C13" i="9" s="1"/>
  <c r="I9" i="4"/>
  <c r="C11" i="9" s="1"/>
  <c r="I35" i="1"/>
  <c r="C25" i="8" s="1"/>
  <c r="I28" i="1"/>
  <c r="C23" i="8" s="1"/>
  <c r="I23" i="1"/>
  <c r="C19" i="8" s="1"/>
  <c r="I26" i="1"/>
  <c r="C21" i="8" s="1"/>
  <c r="I21" i="1"/>
  <c r="C17" i="8" s="1"/>
  <c r="I17" i="1"/>
  <c r="C15" i="8" s="1"/>
  <c r="I15" i="1"/>
  <c r="C13" i="8" s="1"/>
  <c r="I9" i="1"/>
  <c r="C11" i="8" s="1"/>
  <c r="D14" i="10" l="1"/>
  <c r="G14"/>
  <c r="E14"/>
  <c r="H14"/>
  <c r="I14"/>
  <c r="F14"/>
  <c r="D28"/>
  <c r="G28"/>
  <c r="E28"/>
  <c r="F28"/>
  <c r="H28"/>
  <c r="I28"/>
  <c r="D26"/>
  <c r="G26"/>
  <c r="I26"/>
  <c r="E26"/>
  <c r="H26"/>
  <c r="F26"/>
  <c r="D12"/>
  <c r="I12"/>
  <c r="F12"/>
  <c r="G12"/>
  <c r="E12"/>
  <c r="H12"/>
  <c r="D24"/>
  <c r="E24"/>
  <c r="F24"/>
  <c r="H24"/>
  <c r="I24"/>
  <c r="G24"/>
  <c r="D22"/>
  <c r="E22"/>
  <c r="H22"/>
  <c r="F22"/>
  <c r="I22"/>
  <c r="G22"/>
  <c r="D20"/>
  <c r="F20"/>
  <c r="E20"/>
  <c r="I20"/>
  <c r="G20"/>
  <c r="H20"/>
  <c r="D18"/>
  <c r="H18"/>
  <c r="I18"/>
  <c r="F18"/>
  <c r="E18"/>
  <c r="G18"/>
  <c r="D16"/>
  <c r="H16"/>
  <c r="E16"/>
  <c r="I16"/>
  <c r="F16"/>
  <c r="G16"/>
  <c r="I12" i="9"/>
  <c r="F12"/>
  <c r="G12"/>
  <c r="D12"/>
  <c r="E12"/>
  <c r="H12"/>
  <c r="I20"/>
  <c r="D20"/>
  <c r="G20"/>
  <c r="H20"/>
  <c r="F20"/>
  <c r="E20"/>
  <c r="I18"/>
  <c r="G18"/>
  <c r="F18"/>
  <c r="E18"/>
  <c r="D18"/>
  <c r="H18"/>
  <c r="D16"/>
  <c r="E16"/>
  <c r="I16"/>
  <c r="H16"/>
  <c r="F16"/>
  <c r="G16"/>
  <c r="F14"/>
  <c r="I14"/>
  <c r="E14"/>
  <c r="H14"/>
  <c r="D14"/>
  <c r="G14"/>
  <c r="F28"/>
  <c r="E28"/>
  <c r="D28"/>
  <c r="I28"/>
  <c r="H28"/>
  <c r="G28"/>
  <c r="D26"/>
  <c r="I26"/>
  <c r="H26"/>
  <c r="G26"/>
  <c r="F26"/>
  <c r="E26"/>
  <c r="D24"/>
  <c r="G24"/>
  <c r="I24"/>
  <c r="H24"/>
  <c r="E24"/>
  <c r="F24"/>
  <c r="I22"/>
  <c r="F22"/>
  <c r="E22"/>
  <c r="H22"/>
  <c r="G22"/>
  <c r="D22"/>
  <c r="I24" i="8"/>
  <c r="F24"/>
  <c r="H24"/>
  <c r="G24"/>
  <c r="D24"/>
  <c r="E24"/>
  <c r="D22"/>
  <c r="E22"/>
  <c r="F22"/>
  <c r="G22"/>
  <c r="H22"/>
  <c r="I22"/>
  <c r="E18"/>
  <c r="F18"/>
  <c r="G18"/>
  <c r="I18"/>
  <c r="D18"/>
  <c r="H18"/>
  <c r="H20"/>
  <c r="F20"/>
  <c r="I20"/>
  <c r="D20"/>
  <c r="E20"/>
  <c r="G20"/>
  <c r="G16"/>
  <c r="D16"/>
  <c r="E16"/>
  <c r="H16"/>
  <c r="I16"/>
  <c r="F16"/>
  <c r="E14"/>
  <c r="G14"/>
  <c r="D14"/>
  <c r="H14"/>
  <c r="F14"/>
  <c r="I14"/>
  <c r="H12"/>
  <c r="H28" s="1"/>
  <c r="E12"/>
  <c r="I12"/>
  <c r="G12"/>
  <c r="F12"/>
  <c r="D12"/>
  <c r="E26"/>
  <c r="H26"/>
  <c r="I26"/>
  <c r="D26"/>
  <c r="G26"/>
  <c r="F26"/>
  <c r="I8" i="5"/>
  <c r="J25" s="1"/>
  <c r="I8" i="4"/>
  <c r="I8" i="1"/>
  <c r="H30" i="10" l="1"/>
  <c r="D30"/>
  <c r="D32" s="1"/>
  <c r="E32" s="1"/>
  <c r="F32" s="1"/>
  <c r="G32" s="1"/>
  <c r="E30"/>
  <c r="F30"/>
  <c r="I30"/>
  <c r="G30"/>
  <c r="E30" i="9"/>
  <c r="D30"/>
  <c r="G30"/>
  <c r="I30"/>
  <c r="H30"/>
  <c r="F30"/>
  <c r="I5" i="1"/>
  <c r="J30"/>
  <c r="J22"/>
  <c r="J14"/>
  <c r="J31"/>
  <c r="J32"/>
  <c r="J24"/>
  <c r="J16"/>
  <c r="J8"/>
  <c r="J33"/>
  <c r="J25"/>
  <c r="J20"/>
  <c r="J34"/>
  <c r="J18"/>
  <c r="J10"/>
  <c r="J13"/>
  <c r="J27"/>
  <c r="J19"/>
  <c r="J11"/>
  <c r="J36"/>
  <c r="J12"/>
  <c r="J29"/>
  <c r="J21"/>
  <c r="J28"/>
  <c r="E28" i="8"/>
  <c r="J26" i="1"/>
  <c r="J35"/>
  <c r="J23"/>
  <c r="J17"/>
  <c r="D28" i="8"/>
  <c r="D30" s="1"/>
  <c r="J9" i="1"/>
  <c r="I28" i="8"/>
  <c r="G28"/>
  <c r="F28"/>
  <c r="J15" i="1"/>
  <c r="J35" i="5"/>
  <c r="J27"/>
  <c r="J19"/>
  <c r="J11"/>
  <c r="J12"/>
  <c r="J37"/>
  <c r="J29"/>
  <c r="J21"/>
  <c r="J36"/>
  <c r="J28"/>
  <c r="J20"/>
  <c r="J13"/>
  <c r="J38"/>
  <c r="J30"/>
  <c r="J22"/>
  <c r="J14"/>
  <c r="J39"/>
  <c r="J31"/>
  <c r="J23"/>
  <c r="J15"/>
  <c r="I5"/>
  <c r="J34"/>
  <c r="J18"/>
  <c r="J10"/>
  <c r="J40"/>
  <c r="J32"/>
  <c r="J24"/>
  <c r="J16"/>
  <c r="J8"/>
  <c r="J33"/>
  <c r="J17"/>
  <c r="J9"/>
  <c r="J26"/>
  <c r="J30" i="4"/>
  <c r="J22"/>
  <c r="J14"/>
  <c r="J39"/>
  <c r="J23"/>
  <c r="J15"/>
  <c r="I5"/>
  <c r="J32"/>
  <c r="J24"/>
  <c r="J16"/>
  <c r="J8"/>
  <c r="J13"/>
  <c r="J33"/>
  <c r="J34"/>
  <c r="J26"/>
  <c r="J18"/>
  <c r="J10"/>
  <c r="J35"/>
  <c r="J19"/>
  <c r="J11"/>
  <c r="J36"/>
  <c r="J28"/>
  <c r="J20"/>
  <c r="J12"/>
  <c r="J37"/>
  <c r="J29"/>
  <c r="J21"/>
  <c r="J25"/>
  <c r="J27"/>
  <c r="J17"/>
  <c r="J9"/>
  <c r="J38"/>
  <c r="J31"/>
  <c r="H32" i="10" l="1"/>
  <c r="I32" s="1"/>
  <c r="D29" s="1"/>
  <c r="D31" s="1"/>
  <c r="F29" i="9"/>
  <c r="E29"/>
  <c r="D32"/>
  <c r="E32" s="1"/>
  <c r="F32" s="1"/>
  <c r="G32" s="1"/>
  <c r="H32" s="1"/>
  <c r="I32" s="1"/>
  <c r="H29" s="1"/>
  <c r="I29"/>
  <c r="E27" i="8"/>
  <c r="F27"/>
  <c r="G27"/>
  <c r="E30"/>
  <c r="F30" s="1"/>
  <c r="G30" s="1"/>
  <c r="H30" s="1"/>
  <c r="I30" s="1"/>
  <c r="E29" i="10" l="1"/>
  <c r="E31" s="1"/>
  <c r="F31" s="1"/>
  <c r="G31" s="1"/>
  <c r="H31" s="1"/>
  <c r="I31" s="1"/>
  <c r="H29"/>
  <c r="F29"/>
  <c r="I29"/>
  <c r="G29"/>
  <c r="D29" i="9"/>
  <c r="D31" s="1"/>
  <c r="E31" s="1"/>
  <c r="F31" s="1"/>
  <c r="G31" s="1"/>
  <c r="H31" s="1"/>
  <c r="I31" s="1"/>
  <c r="G29"/>
  <c r="D27" i="8"/>
  <c r="D29" s="1"/>
  <c r="E29" s="1"/>
  <c r="F29" s="1"/>
  <c r="G29" s="1"/>
  <c r="H29" s="1"/>
  <c r="I29" s="1"/>
  <c r="H27"/>
  <c r="I27"/>
</calcChain>
</file>

<file path=xl/sharedStrings.xml><?xml version="1.0" encoding="utf-8"?>
<sst xmlns="http://schemas.openxmlformats.org/spreadsheetml/2006/main" count="506" uniqueCount="157">
  <si>
    <t>PREFEITURA MUNICIPAL DE SANTA LUZIA</t>
  </si>
  <si>
    <t>Referências de preço</t>
  </si>
  <si>
    <t>Objeto: Reparo de danos decorrentes da chuva no municipio de Santa Luzia/MG</t>
  </si>
  <si>
    <t>SINAPI 05/22, SICRO 01/2022</t>
  </si>
  <si>
    <t>Encargos</t>
  </si>
  <si>
    <t>BDI</t>
  </si>
  <si>
    <t>Valor total de Referência</t>
  </si>
  <si>
    <t>Não Desonerado</t>
  </si>
  <si>
    <t>PLANILHA ORÇAMENTÁRIA</t>
  </si>
  <si>
    <t>ITEM</t>
  </si>
  <si>
    <t>FONTE</t>
  </si>
  <si>
    <t>CÓDIGO</t>
  </si>
  <si>
    <t>DESCRIÇÃO</t>
  </si>
  <si>
    <t>UNID</t>
  </si>
  <si>
    <t>QUANT</t>
  </si>
  <si>
    <r>
      <rPr>
        <b/>
        <sz val="7"/>
        <rFont val="Times New Roman"/>
        <family val="1"/>
      </rPr>
      <t>CUSTO UNIT.
S/BDI</t>
    </r>
  </si>
  <si>
    <t>PREÇO UNIT. C/ BDI</t>
  </si>
  <si>
    <t>PREÇO TOTAL C/BDI</t>
  </si>
  <si>
    <t>PESO (%)</t>
  </si>
  <si>
    <t>META</t>
  </si>
  <si>
    <t>AVENIDA BEIRA RIO COM AV. DOUTOR VICENTE DE ARAUJO
NO BAIRRO MOREIRA</t>
  </si>
  <si>
    <t>SERVIÇOS PRELIMINARES</t>
  </si>
  <si>
    <t>1.1</t>
  </si>
  <si>
    <t>COMPOSIÇÃO</t>
  </si>
  <si>
    <t>CP-01</t>
  </si>
  <si>
    <r>
      <rPr>
        <sz val="7"/>
        <rFont val="Times New Roman"/>
        <family val="1"/>
      </rPr>
      <t>PLACA DE OBRA EM CHAPA GALVANIZADA N.22 - ADESIVADA - AFIXADA COM PEÇAS DE MADEIRA ROLIÇA TRATADA, D=12 A 15
CM</t>
    </r>
  </si>
  <si>
    <t>UND</t>
  </si>
  <si>
    <t>1.2</t>
  </si>
  <si>
    <t>CP-02</t>
  </si>
  <si>
    <t>PROTEÇAO COM TELA TAPUME LARANJA - INCLUSIVE BASE - PEÇA 5 X 5 CM  EM PINUS OU EQUIVALENTE DA REGIÃO</t>
  </si>
  <si>
    <t>M</t>
  </si>
  <si>
    <t>1.3</t>
  </si>
  <si>
    <t>SINAPI-I</t>
  </si>
  <si>
    <t>LOCACAO DE CONTAINER 2,30 X 4,30 M, ALT. 2,50 M, PARA SANITARIO, COM 3 BACIAS, 4 CHUVEIROS, 1 LAVATORIO E 1 MICTORIO (NAO INCLUI MOBILIZACAO/DESMOBILIZACAO)</t>
  </si>
  <si>
    <t>MES</t>
  </si>
  <si>
    <t>1.4</t>
  </si>
  <si>
    <t>SICRO</t>
  </si>
  <si>
    <r>
      <rPr>
        <sz val="7"/>
        <rFont val="Times New Roman"/>
        <family val="1"/>
      </rPr>
      <t>Cavalete em polietileno zebrado com faixa refletiva - H = 1,00 m - utilização de 600 ciclos - fornecimento, 01 implantação e 01
retirada diária</t>
    </r>
  </si>
  <si>
    <t>un.dia</t>
  </si>
  <si>
    <t>1.5</t>
  </si>
  <si>
    <r>
      <rPr>
        <sz val="7"/>
        <rFont val="Times New Roman"/>
        <family val="1"/>
      </rPr>
      <t>Cone plástico para canalização de trânsito - utilização de 150 ciclos -
fornecimento, 01 implantação e 01 retirada diária</t>
    </r>
  </si>
  <si>
    <t>TOPOGRAFIA</t>
  </si>
  <si>
    <t>2.1</t>
  </si>
  <si>
    <t>CP-03</t>
  </si>
  <si>
    <t>EQUIPE DE TOPOGRAFIA</t>
  </si>
  <si>
    <t>H</t>
  </si>
  <si>
    <t>DEMOLIÇÕES E REMOÇÕES</t>
  </si>
  <si>
    <t>3.1</t>
  </si>
  <si>
    <t>SINAPI</t>
  </si>
  <si>
    <r>
      <rPr>
        <sz val="7"/>
        <rFont val="Times New Roman"/>
        <family val="1"/>
      </rPr>
      <t>DEMOLIÇÃO DE LAJES, DE FORMA MECANIZADA COM
MARTELETE, SEM REAPROVEITAMENTO. AF_12/2017</t>
    </r>
  </si>
  <si>
    <t>M3</t>
  </si>
  <si>
    <t>3.2</t>
  </si>
  <si>
    <t>CARGA, MANOBRA E DESCARGA DE SOLOS E MATERIAIS GRANULARES EM CAMINHÃO BASCULANTE 10 M³ - CARGA COM ESCAVADEIRA HIDRÁULICA (CAÇAMBA DE 1,20 M³ / 155 HP) E DESCARGA LIVRE (UNIDADE: M3). AF_07/2020</t>
  </si>
  <si>
    <t>3.3</t>
  </si>
  <si>
    <t>TRANSPORTE COM CAMINHÃO BASCULANTE DE 10 M³, EM VIA URBANA PAVIMENTADA, DMT ATÉ 30 KM (UNIDADE: M3XKM). AF_07/2020</t>
  </si>
  <si>
    <t>M3XKM</t>
  </si>
  <si>
    <t>TRABALHOS EM TERRA</t>
  </si>
  <si>
    <t>4.1</t>
  </si>
  <si>
    <t>ESCAVAÇÃO VERTICAL A CÉU ABERTO, EM OBRAS DE INFRAESTRUTURA, INCLUINDO CARGA, DESCARGA E TRANSPORTE, EM SOLO DE 1ª CATEGORIA COM ESCAVADEIRA HIDRÁULICA (CAÇAMBA: 1,2 M³ / 155HP), FROTA DE 4 CAMINHÕES  BASCULANTES DE 10 M³, DMT ATÉ 1 KM E VELOCIDADE MÉDIA14KM/H. AF_05/2020</t>
  </si>
  <si>
    <t>4.2</t>
  </si>
  <si>
    <t>4.3</t>
  </si>
  <si>
    <t>EXECUÇÃO E COMPACTAÇÃO DE ATERRO COM SOLO PREDOMINANTEMENTE ARGILOSO - EXCLUSIVE SOLO, ESCAVAÇÃO, CARGA E TRANSPORTE. AF_11/2019</t>
  </si>
  <si>
    <t>CONTENÇÕES</t>
  </si>
  <si>
    <t>5.2</t>
  </si>
  <si>
    <r>
      <rPr>
        <sz val="7"/>
        <rFont val="Times New Roman"/>
        <family val="1"/>
      </rPr>
      <t>Enrocamento de pedra jogada - pedra de mão comercial - fornecimento e
assentamento</t>
    </r>
  </si>
  <si>
    <t>DRENAGEM</t>
  </si>
  <si>
    <t>6.1</t>
  </si>
  <si>
    <t>EXECUÇÃO DE SARJETA DE CONCRETO USINADO, MOLDADA  IN LOCO  EM TRECHO RETO, 45 CM BASE X 10 CM ALTURA. AF_06/2016</t>
  </si>
  <si>
    <t>SERVIÇOS COMPLEMENTARES</t>
  </si>
  <si>
    <t>7.1</t>
  </si>
  <si>
    <r>
      <rPr>
        <sz val="7"/>
        <rFont val="Times New Roman"/>
        <family val="1"/>
      </rPr>
      <t>ASSENTAMENTO DE GUIA (MEIO-FIO) EM TRECHO RETO, CONFECCIONADA EM CONCRETO PRÉ-FABRICADO, DIMENSÕES 100X15X13X30 CM (COMPRIMENTO X BASE INFERIOR X BASE SUPERIOR X ALTURA), PARA VIAS URBANAS (USO VIÁRIO).
AF_06/2016</t>
    </r>
  </si>
  <si>
    <t>7.2</t>
  </si>
  <si>
    <t>EXECUÇÃO DE PASSEIO (CALÇADA) OU PISO DE CONCRETO COM CONCRETO MOLDADO IN LOCO, USINADO, ACABAMENTO CONVENCIONAL, NÃO ARMADO. AF_07/2016</t>
  </si>
  <si>
    <t>RECOMPOSIÇÃO DE ASFALTO</t>
  </si>
  <si>
    <t>8.1</t>
  </si>
  <si>
    <r>
      <rPr>
        <sz val="7"/>
        <rFont val="Times New Roman"/>
        <family val="1"/>
      </rPr>
      <t>REGULARIZAÇÃO E COMPACTAÇÃO DE SUBLEITO DE SOLO
PREDOMINANTEMENTE ARGILOSO. AF_11/2019</t>
    </r>
  </si>
  <si>
    <t>M2</t>
  </si>
  <si>
    <t>8.2</t>
  </si>
  <si>
    <r>
      <rPr>
        <sz val="7"/>
        <rFont val="Times New Roman"/>
        <family val="1"/>
      </rPr>
      <t>EXECUÇÃO E COMPACTAÇÃO DE BASE E OU SUB BASE PARA PAVIMENTAÇÃO DE BRITA GRADUADA SIMPLES - EXCLUSIVE CARGA E TRANSPORTE.
AF_11/2019</t>
    </r>
  </si>
  <si>
    <t>8.3</t>
  </si>
  <si>
    <t>EXECUÇÃO DE PAVIMENTO COM APLICAÇÃO DE CONCRETO ASFÁLTICO, CAMADA DE ROLAMENTO - EXCLUSIVE CARGA E TRANSPORTE. AF_11/2019</t>
  </si>
  <si>
    <t>8.4</t>
  </si>
  <si>
    <r>
      <rPr>
        <sz val="7"/>
        <rFont val="Times New Roman"/>
        <family val="1"/>
      </rPr>
      <t>EXECUÇÃO DE PINTURA DE LIGAÇÃO COM EMULSÃO ASFÁLTICA RR-2C.
AF_11/2019</t>
    </r>
  </si>
  <si>
    <t>8.5</t>
  </si>
  <si>
    <t>Imprimação com emulsão asfáltica</t>
  </si>
  <si>
    <t>8.6</t>
  </si>
  <si>
    <t>ADMINISTRAÇÃO LOCAL</t>
  </si>
  <si>
    <t>9.1</t>
  </si>
  <si>
    <r>
      <rPr>
        <sz val="7"/>
        <rFont val="Times New Roman"/>
        <family val="1"/>
      </rPr>
      <t>ADMINISTRACAO LOCAL - 10,68% - CONFORME ACÓRDÃO TCU 2622/2013-
INCLUSIVE  VEICULO PARA FISCALIZACAO</t>
    </r>
  </si>
  <si>
    <t>UN</t>
  </si>
  <si>
    <t>RUA PRINCESA FRANCISCA - CHÁCARAS DEL REY</t>
  </si>
  <si>
    <t>PLACA DE OBRA EM CHAPA GALVANIZADA N.22 - ADESIVADA - AFIXADA COM PEÇAS DE MADEIRA ROLIÇA TRATADA, D=12 A 15 CM</t>
  </si>
  <si>
    <t>DEMOLIÇÃO E REMOÇÕES</t>
  </si>
  <si>
    <r>
      <rPr>
        <sz val="7"/>
        <rFont val="Times New Roman"/>
        <family val="1"/>
      </rPr>
      <t>ESCAVAÇÃO VERTICAL A CÉU ABERTO, EM OBRAS DE INFRAESTRUTURA, INCLUINDO CARGA, DESCARGA E TRANSPORTE, EM SOLO DE 1ª CATEGORIA COM ESCAVADEIRA HIDRÁULICA (CAÇAMBA: 1,2 M³ / 155HP), FROTA DE 4 CAMINHÕES  BASCULANTES DE 10 M³, DMT ATÉ 1 KM E VELOCIDADE
MÉDIA14KM/H. AF_05/2020</t>
    </r>
  </si>
  <si>
    <t>5.1</t>
  </si>
  <si>
    <r>
      <rPr>
        <sz val="7"/>
        <rFont val="Times New Roman"/>
        <family val="1"/>
      </rPr>
      <t>Gabião caixa 2 x 1 x 1,00 m Zn/Al - D = 2,7 mm - pedra de mão comercial -
fornecimento e assentamento</t>
    </r>
  </si>
  <si>
    <t>RUA CHINA - BAIRRO BARONESA</t>
  </si>
  <si>
    <r>
      <rPr>
        <sz val="7"/>
        <rFont val="Times New Roman"/>
        <family val="1"/>
      </rPr>
      <t>PROTEÇAO COM TELA TAPUME LARANJA - INCLUSIVE BASE - PEÇA
5 X 5 CM  EM PINUS OU EQUIVALENTE DA REGIÃO</t>
    </r>
  </si>
  <si>
    <r>
      <rPr>
        <sz val="7"/>
        <rFont val="Times New Roman"/>
        <family val="1"/>
      </rPr>
      <t>EXECUÇÃO E COMPACTAÇÃO DE ATERRO COM SOLO PREDOMINANTEMENTE ARGILOSO - EXCLUSIVE SOLO,
ESCAVAÇÃO, CARGA E TRANSPORTE. AF_11/2019</t>
    </r>
  </si>
  <si>
    <t>Descida d’água de aterros em degraus - DAD 07 - areia e brita comerciais</t>
  </si>
  <si>
    <r>
      <rPr>
        <sz val="7"/>
        <rFont val="Times New Roman"/>
        <family val="1"/>
      </rPr>
      <t>EXECUÇÃO E COMPACTAÇÃO DE BASE E OU SUB BASE PARA PAVIMENTAÇÃO
DE BRITA GRADUADA SIMPLES - EXCLUSIVE CARGA E TRANSPORTE. AF_11/2019</t>
    </r>
  </si>
  <si>
    <t>7.3</t>
  </si>
  <si>
    <t>7.4</t>
  </si>
  <si>
    <t>7.5</t>
  </si>
  <si>
    <t>7.6</t>
  </si>
  <si>
    <r>
      <rPr>
        <sz val="7"/>
        <rFont val="Times New Roman"/>
        <family val="1"/>
      </rPr>
      <t>ADMINISTRACAO LOCAL - 10,00% - CONFORME ACÓRDÃO TCU 2622/2013-
INCLUSIVE  VEICULO PARA FISCALIZACAO</t>
    </r>
  </si>
  <si>
    <t>Santa Luzia, 31 de outubro de 2022</t>
  </si>
  <si>
    <t>Acórdão  TCU 2622/2013</t>
  </si>
  <si>
    <t>Parâmetros para cálculo do BDI</t>
  </si>
  <si>
    <t>Itens Admissíveis</t>
  </si>
  <si>
    <t>Intervalos admissíveis sem justificativa</t>
  </si>
  <si>
    <t>Índices adotados</t>
  </si>
  <si>
    <t>Administração Central (AC)</t>
  </si>
  <si>
    <t xml:space="preserve">De </t>
  </si>
  <si>
    <t>até</t>
  </si>
  <si>
    <t>Seguro e Garantia (S+G)</t>
  </si>
  <si>
    <t>Risco (R)</t>
  </si>
  <si>
    <t>Despesas financeiras (DF)</t>
  </si>
  <si>
    <t>Lucro (L)</t>
  </si>
  <si>
    <t>ISS</t>
  </si>
  <si>
    <t>Tributos (T)</t>
  </si>
  <si>
    <t>PIS+COFINS</t>
  </si>
  <si>
    <t>CPRB</t>
  </si>
  <si>
    <t>ou</t>
  </si>
  <si>
    <t>INSS desoneração (E)</t>
  </si>
  <si>
    <t>Controle</t>
  </si>
  <si>
    <t>OK</t>
  </si>
  <si>
    <t>BDI CALCULADO ----&gt;</t>
  </si>
  <si>
    <t>BDI = (1+AC+S+R+G)*(1+DF)*(1+L)/(1-(T+E))</t>
  </si>
  <si>
    <t>Composições analíticas próprias</t>
  </si>
  <si>
    <t>ÍNDICE</t>
  </si>
  <si>
    <t>UNITÁRIO</t>
  </si>
  <si>
    <t>TOTAL</t>
  </si>
  <si>
    <t>PEDREIRO COM ENCARGOS COMPLEMENTARES</t>
  </si>
  <si>
    <t>SERVENTE COM ENCARGOS COMPLEMENTARES</t>
  </si>
  <si>
    <t xml:space="preserve">MADEIRA ROLICA TRATADA, D = 12 A 15 CM, H = 3,00 M, EM EUCALIPTO OU EQUIVALENTE DA REGIAO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</si>
  <si>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     </t>
  </si>
  <si>
    <t xml:space="preserve">PLACA DE OBRA (PARA CONSTRUCAO CIVIL) EM CHAPA GALVANIZADA *N. 22*, ADESIVADA, DE *2,4 X 1,2* M (SEM POSTES PARA FIXACAO)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</si>
  <si>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M2    </t>
  </si>
  <si>
    <t/>
  </si>
  <si>
    <t>CONCRETO FCK = 15MPA, TRAÇO 1:3,4:3,5 (EM MASSA SECA DE CIMENTO/ AREIA MÉDIA/ BRITA 1) - PREPARO MANUAL. AF_05/2021</t>
  </si>
  <si>
    <t>FABRICAÇÃO, MONTAGEM E DESMONTAGEM DE FÔRMA PARA SAPATA, EM CHAPA DE MADEIRA COMPENSADA RESINADA, E=17 MM, 4 UTILIZAÇÕES. AF_06/2017</t>
  </si>
  <si>
    <t xml:space="preserve">CAIBRO 5 X 5 CM EM PINUS, MISTA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</si>
  <si>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TELA PLASTICA LARANJA, TIPO TAPUME PARA SINALIZACAO, MALHA RETANGULAR, ROLO 1.20 X 50 M (L X 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</si>
  <si>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AUXILIAR DE TOPÓGRAFO COM ENCARGOS COMPLEMENTARES</t>
  </si>
  <si>
    <t>TOPOGRAFO COM ENCARGOS COMPLEMENTARES</t>
  </si>
  <si>
    <t>ENGENHEIRO CIVIL DE OBRA PLENO COM ENCARGOS COMPLEMENTARES</t>
  </si>
  <si>
    <t>DISCRIMINAÇÃO</t>
  </si>
  <si>
    <t>VALOR</t>
  </si>
  <si>
    <t>% SIMPLES</t>
  </si>
  <si>
    <t>R$ SIMPLES</t>
  </si>
  <si>
    <t>% ACUMULADO</t>
  </si>
  <si>
    <t>R$ ACUMULADO</t>
  </si>
  <si>
    <t>DIA</t>
  </si>
  <si>
    <t xml:space="preserve">Cronograma FÍsico-Financeiro Rua China   </t>
  </si>
  <si>
    <t>Cronograma FÍsico-Financeiro - Rua Princ. Francisca</t>
  </si>
  <si>
    <t>Cronograma FÍsico-Financeiro - Av. Beira Rio</t>
  </si>
</sst>
</file>

<file path=xl/styles.xml><?xml version="1.0" encoding="utf-8"?>
<styleSheet xmlns="http://schemas.openxmlformats.org/spreadsheetml/2006/main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[$€-2]* #,##0.00_);_([$€-2]* \(#,##0.00\);_([$€-2]* \-??_)"/>
    <numFmt numFmtId="167" formatCode="_([$€]* #,##0.00_);_([$€]* \(#,##0.00\);_([$€]* &quot;-&quot;??_);_(@_)"/>
    <numFmt numFmtId="168" formatCode="_-* #,##0\ _P_t_s_-;\-* #,##0\ _P_t_s_-;_-* &quot;-&quot;\ _P_t_s_-;_-@_-"/>
    <numFmt numFmtId="169" formatCode="_-* #,##0.00\ _P_t_s_-;\-* #,##0.00\ _P_t_s_-;_-* &quot;-&quot;??\ _P_t_s_-;_-@_-"/>
    <numFmt numFmtId="170" formatCode="_-&quot;R$ &quot;* #,##0.00_-;&quot;-R$ &quot;* #,##0.00_-;_-&quot;R$ &quot;* \-??_-;_-@_-"/>
    <numFmt numFmtId="171" formatCode="_-* #,##0\ &quot;Pts&quot;_-;\-* #,##0\ &quot;Pts&quot;_-;_-* &quot;-&quot;\ &quot;Pts&quot;_-;_-@_-"/>
    <numFmt numFmtId="172" formatCode="_-* #,##0.00\ &quot;Pts&quot;_-;\-* #,##0.00\ &quot;Pts&quot;_-;_-* &quot;-&quot;??\ &quot;Pts&quot;_-;_-@_-"/>
    <numFmt numFmtId="173" formatCode="General_)"/>
    <numFmt numFmtId="174" formatCode="[$-416]mmm\-yy;@"/>
    <numFmt numFmtId="175" formatCode="_(* #,##0.00_);_(* \(#,##0.00\);_(* \-??_);_(@_)"/>
    <numFmt numFmtId="176" formatCode="&quot;R$ &quot;#,##0_);\(&quot;R$ &quot;#,##0\)"/>
    <numFmt numFmtId="177" formatCode="_-* #,##0.00_-;\-* #,##0.00_-;_-* \-??_-;_-@_-"/>
    <numFmt numFmtId="178" formatCode="0.0000"/>
  </numFmts>
  <fonts count="57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Times New Roman"/>
      <family val="1"/>
    </font>
    <font>
      <sz val="7"/>
      <name val="Times New Roman"/>
      <family val="1"/>
    </font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7"/>
      <color rgb="FF000000"/>
      <name val="Times New Roman"/>
      <family val="1"/>
    </font>
    <font>
      <sz val="7"/>
      <color rgb="FF000000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b/>
      <sz val="18"/>
      <color indexed="56"/>
      <name val="Cambria"/>
      <family val="2"/>
      <charset val="1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0"/>
      <name val="Courier New"/>
      <family val="3"/>
      <charset val="1"/>
    </font>
    <font>
      <sz val="11"/>
      <color theme="1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2"/>
      <name val="Arial"/>
      <family val="2"/>
    </font>
    <font>
      <sz val="8"/>
      <name val="Arial"/>
      <family val="2"/>
      <charset val="1"/>
    </font>
    <font>
      <sz val="14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8"/>
      <name val="Times New Roman"/>
      <family val="1"/>
    </font>
    <font>
      <b/>
      <sz val="11"/>
      <color indexed="63"/>
      <name val="Calibri"/>
      <family val="2"/>
    </font>
    <font>
      <b/>
      <sz val="10"/>
      <color indexed="53"/>
      <name val="Arial Black"/>
      <family val="2"/>
      <charset val="1"/>
    </font>
    <font>
      <b/>
      <sz val="9"/>
      <name val="Times New Roman"/>
      <family val="1"/>
    </font>
    <font>
      <sz val="11"/>
      <color rgb="FF000000"/>
      <name val="Calibri"/>
      <family val="2"/>
      <charset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48"/>
      <name val="Calibri"/>
      <family val="2"/>
      <charset val="1"/>
    </font>
    <font>
      <b/>
      <sz val="15"/>
      <color indexed="56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3"/>
      <color indexed="56"/>
      <name val="Calibri"/>
      <family val="2"/>
    </font>
    <font>
      <b/>
      <sz val="11"/>
      <color indexed="54"/>
      <name val="Calibri"/>
      <family val="2"/>
    </font>
    <font>
      <b/>
      <sz val="11"/>
      <color indexed="56"/>
      <name val="Calibri"/>
      <family val="2"/>
    </font>
    <font>
      <sz val="18"/>
      <color indexed="54"/>
      <name val="Calibri Light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rgb="FFA6A6A6"/>
      </patternFill>
    </fill>
    <fill>
      <patternFill patternType="solid">
        <fgColor rgb="FFF1F1F1"/>
      </patternFill>
    </fill>
    <fill>
      <patternFill patternType="solid">
        <fgColor rgb="FF8DB4E1"/>
      </patternFill>
    </fill>
    <fill>
      <patternFill patternType="solid">
        <fgColor rgb="FFBEBEBE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31"/>
      </patternFill>
    </fill>
    <fill>
      <patternFill patternType="solid">
        <fgColor indexed="47"/>
        <bgColor indexed="42"/>
      </patternFill>
    </fill>
    <fill>
      <patternFill patternType="solid">
        <fgColor indexed="45"/>
      </patternFill>
    </fill>
    <fill>
      <patternFill patternType="solid">
        <fgColor indexed="42"/>
        <bgColor indexed="31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2"/>
        <bgColor indexed="44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52"/>
      </patternFill>
    </fill>
    <fill>
      <patternFill patternType="solid">
        <fgColor indexed="9"/>
        <bgColor indexed="41"/>
      </patternFill>
    </fill>
    <fill>
      <patternFill patternType="solid">
        <fgColor indexed="22"/>
      </patternFill>
    </fill>
    <fill>
      <patternFill patternType="solid">
        <fgColor indexed="55"/>
        <bgColor indexed="46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  <b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53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indexed="9"/>
        <bgColor indexed="8"/>
      </patternFill>
    </fill>
  </fills>
  <borders count="1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48">
    <xf numFmtId="0" fontId="0" fillId="0" borderId="0"/>
    <xf numFmtId="44" fontId="5" fillId="0" borderId="0" applyFont="0" applyFill="0" applyBorder="0" applyAlignment="0" applyProtection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14" fillId="0" borderId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2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2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5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31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8" fillId="31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8" fillId="32" borderId="77" applyNumberFormat="0" applyAlignment="0" applyProtection="0"/>
    <xf numFmtId="0" fontId="19" fillId="33" borderId="78" applyNumberFormat="0" applyAlignment="0" applyProtection="0"/>
    <xf numFmtId="0" fontId="19" fillId="34" borderId="78" applyNumberFormat="0" applyAlignment="0" applyProtection="0"/>
    <xf numFmtId="0" fontId="19" fillId="34" borderId="78" applyNumberFormat="0" applyAlignment="0" applyProtection="0"/>
    <xf numFmtId="0" fontId="19" fillId="34" borderId="78" applyNumberFormat="0" applyAlignment="0" applyProtection="0"/>
    <xf numFmtId="0" fontId="20" fillId="0" borderId="79" applyNumberFormat="0" applyFill="0" applyAlignment="0" applyProtection="0"/>
    <xf numFmtId="0" fontId="20" fillId="0" borderId="79" applyNumberFormat="0" applyFill="0" applyAlignment="0" applyProtection="0"/>
    <xf numFmtId="0" fontId="20" fillId="0" borderId="79" applyNumberFormat="0" applyFill="0" applyAlignment="0" applyProtection="0"/>
    <xf numFmtId="0" fontId="20" fillId="0" borderId="79" applyNumberFormat="0" applyFill="0" applyAlignment="0" applyProtection="0"/>
    <xf numFmtId="0" fontId="16" fillId="27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3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9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4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21" fillId="10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0" fontId="21" fillId="10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0" fontId="21" fillId="17" borderId="77" applyNumberFormat="0" applyAlignment="0" applyProtection="0"/>
    <xf numFmtId="166" fontId="14" fillId="0" borderId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2" fillId="0" borderId="0"/>
    <xf numFmtId="0" fontId="22" fillId="0" borderId="0"/>
    <xf numFmtId="9" fontId="22" fillId="0" borderId="0" applyBorder="0" applyProtection="0"/>
    <xf numFmtId="9" fontId="22" fillId="0" borderId="0" applyBorder="0" applyProtection="0"/>
    <xf numFmtId="9" fontId="22" fillId="0" borderId="0"/>
    <xf numFmtId="0" fontId="23" fillId="0" borderId="0"/>
    <xf numFmtId="0" fontId="24" fillId="0" borderId="0"/>
    <xf numFmtId="0" fontId="15" fillId="42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43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0" borderId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4" fontId="10" fillId="0" borderId="0" quotePrefix="1" applyFont="0" applyFill="0" applyBorder="0" applyAlignment="0">
      <protection locked="0"/>
    </xf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29" fillId="21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173" fontId="30" fillId="0" borderId="0"/>
    <xf numFmtId="0" fontId="2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28" fillId="0" borderId="0"/>
    <xf numFmtId="0" fontId="2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2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10" fillId="14" borderId="80" applyNumberFormat="0" applyAlignment="0" applyProtection="0"/>
    <xf numFmtId="0" fontId="10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0" fillId="45" borderId="81" applyNumberFormat="0" applyFont="0" applyAlignment="0" applyProtection="0"/>
    <xf numFmtId="0" fontId="10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0" fillId="45" borderId="81" applyNumberFormat="0" applyFont="0" applyAlignment="0" applyProtection="0"/>
    <xf numFmtId="0" fontId="10" fillId="45" borderId="81" applyNumberFormat="0" applyFont="0" applyAlignment="0" applyProtection="0"/>
    <xf numFmtId="0" fontId="10" fillId="45" borderId="81" applyNumberFormat="0" applyFont="0" applyAlignment="0" applyProtection="0"/>
    <xf numFmtId="0" fontId="10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15" fillId="45" borderId="81" applyNumberFormat="0" applyFont="0" applyAlignment="0" applyProtection="0"/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0" fontId="36" fillId="46" borderId="82" applyNumberFormat="0" applyFont="0" applyBorder="0" applyAlignment="0" applyProtection="0">
      <alignment horizont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83" applyNumberFormat="0" applyFont="0" applyBorder="0" applyAlignment="0"/>
    <xf numFmtId="9" fontId="2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31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1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8" fillId="32" borderId="84" applyNumberFormat="0" applyAlignment="0" applyProtection="0"/>
    <xf numFmtId="0" fontId="39" fillId="0" borderId="0" applyNumberFormat="0" applyBorder="0" applyProtection="0">
      <alignment horizontal="left"/>
    </xf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10" fillId="0" borderId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0" fillId="47" borderId="85">
      <alignment wrapText="1"/>
    </xf>
    <xf numFmtId="0" fontId="40" fillId="47" borderId="85">
      <alignment wrapText="1"/>
    </xf>
    <xf numFmtId="0" fontId="41" fillId="0" borderId="0"/>
    <xf numFmtId="0" fontId="4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86"/>
    <xf numFmtId="0" fontId="45" fillId="0" borderId="86" applyNumberFormat="0" applyFill="0" applyAlignment="0" applyProtection="0"/>
    <xf numFmtId="0" fontId="45" fillId="0" borderId="86" applyNumberFormat="0" applyFill="0" applyAlignment="0" applyProtection="0"/>
    <xf numFmtId="0" fontId="45" fillId="0" borderId="86" applyNumberFormat="0" applyFill="0" applyAlignment="0" applyProtection="0"/>
    <xf numFmtId="0" fontId="45" fillId="0" borderId="86" applyNumberFormat="0" applyFill="0" applyAlignment="0" applyProtection="0"/>
    <xf numFmtId="0" fontId="46" fillId="0" borderId="87" applyNumberFormat="0" applyFill="0" applyAlignment="0" applyProtection="0"/>
    <xf numFmtId="0" fontId="45" fillId="0" borderId="86" applyNumberFormat="0" applyFill="0" applyAlignment="0" applyProtection="0"/>
    <xf numFmtId="0" fontId="45" fillId="0" borderId="86" applyNumberFormat="0" applyFill="0" applyAlignment="0" applyProtection="0"/>
    <xf numFmtId="0" fontId="45" fillId="0" borderId="86" applyNumberFormat="0" applyFill="0" applyAlignment="0" applyProtection="0"/>
    <xf numFmtId="0" fontId="47" fillId="0" borderId="88" applyNumberFormat="0" applyFill="0" applyAlignment="0" applyProtection="0"/>
    <xf numFmtId="0" fontId="48" fillId="0" borderId="89" applyNumberFormat="0" applyFill="0" applyAlignment="0" applyProtection="0"/>
    <xf numFmtId="0" fontId="48" fillId="0" borderId="89" applyNumberFormat="0" applyFill="0" applyAlignment="0" applyProtection="0"/>
    <xf numFmtId="0" fontId="48" fillId="0" borderId="89" applyNumberFormat="0" applyFill="0" applyAlignment="0" applyProtection="0"/>
    <xf numFmtId="0" fontId="49" fillId="0" borderId="90" applyNumberFormat="0" applyFill="0" applyAlignment="0" applyProtection="0"/>
    <xf numFmtId="0" fontId="50" fillId="0" borderId="91" applyNumberFormat="0" applyFill="0" applyAlignment="0" applyProtection="0"/>
    <xf numFmtId="0" fontId="50" fillId="0" borderId="91" applyNumberFormat="0" applyFill="0" applyAlignment="0" applyProtection="0"/>
    <xf numFmtId="0" fontId="50" fillId="0" borderId="91" applyNumberFormat="0" applyFill="0" applyAlignment="0" applyProtection="0"/>
    <xf numFmtId="0" fontId="50" fillId="0" borderId="91" applyNumberFormat="0" applyFill="0" applyAlignment="0" applyProtection="0"/>
    <xf numFmtId="0" fontId="50" fillId="0" borderId="91" applyNumberFormat="0" applyFill="0" applyAlignment="0" applyProtection="0"/>
    <xf numFmtId="0" fontId="50" fillId="0" borderId="91" applyNumberFormat="0" applyFill="0" applyAlignment="0" applyProtection="0"/>
    <xf numFmtId="0" fontId="50" fillId="0" borderId="91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92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2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0" fontId="53" fillId="0" borderId="93" applyNumberFormat="0" applyFill="0" applyAlignment="0" applyProtection="0"/>
    <xf numFmtId="4" fontId="54" fillId="48" borderId="40">
      <alignment horizontal="right" vertical="center"/>
    </xf>
    <xf numFmtId="43" fontId="10" fillId="0" borderId="0" applyFont="0" applyFill="0" applyBorder="0" applyAlignment="0" applyProtection="0"/>
    <xf numFmtId="177" fontId="10" fillId="0" borderId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10" fillId="0" borderId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9">
    <xf numFmtId="0" fontId="0" fillId="0" borderId="0" xfId="0" applyFill="1" applyBorder="1" applyAlignment="1">
      <alignment horizontal="left" vertical="top"/>
    </xf>
    <xf numFmtId="44" fontId="0" fillId="0" borderId="0" xfId="1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44" fontId="0" fillId="0" borderId="0" xfId="0" applyNumberForma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vertical="top" wrapText="1"/>
    </xf>
    <xf numFmtId="0" fontId="3" fillId="3" borderId="19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3" fillId="3" borderId="20" xfId="0" applyFont="1" applyFill="1" applyBorder="1" applyAlignment="1">
      <alignment horizontal="left" vertical="top" wrapText="1" indent="2"/>
    </xf>
    <xf numFmtId="0" fontId="6" fillId="4" borderId="19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44" fontId="6" fillId="4" borderId="4" xfId="1" applyFont="1" applyFill="1" applyBorder="1" applyAlignment="1">
      <alignment horizontal="left" vertical="center" wrapText="1"/>
    </xf>
    <xf numFmtId="44" fontId="7" fillId="4" borderId="4" xfId="1" applyFont="1" applyFill="1" applyBorder="1" applyAlignment="1">
      <alignment horizontal="left" vertical="center" shrinkToFit="1"/>
    </xf>
    <xf numFmtId="10" fontId="7" fillId="4" borderId="20" xfId="0" applyNumberFormat="1" applyFont="1" applyFill="1" applyBorder="1" applyAlignment="1">
      <alignment horizontal="right" vertical="center" shrinkToFit="1"/>
    </xf>
    <xf numFmtId="1" fontId="7" fillId="5" borderId="19" xfId="0" applyNumberFormat="1" applyFont="1" applyFill="1" applyBorder="1" applyAlignment="1">
      <alignment horizontal="center" vertical="top" shrinkToFit="1"/>
    </xf>
    <xf numFmtId="0" fontId="6" fillId="5" borderId="1" xfId="0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left" vertical="top" wrapText="1"/>
    </xf>
    <xf numFmtId="44" fontId="6" fillId="5" borderId="4" xfId="1" applyFont="1" applyFill="1" applyBorder="1" applyAlignment="1">
      <alignment horizontal="left" vertical="center" wrapText="1"/>
    </xf>
    <xf numFmtId="44" fontId="7" fillId="5" borderId="4" xfId="1" applyFont="1" applyFill="1" applyBorder="1" applyAlignment="1">
      <alignment horizontal="left" vertical="center" shrinkToFit="1"/>
    </xf>
    <xf numFmtId="10" fontId="7" fillId="5" borderId="20" xfId="0" applyNumberFormat="1" applyFont="1" applyFill="1" applyBorder="1" applyAlignment="1">
      <alignment horizontal="right" vertical="top" shrinkToFi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center" vertical="center" shrinkToFit="1"/>
    </xf>
    <xf numFmtId="44" fontId="8" fillId="0" borderId="4" xfId="1" applyFont="1" applyFill="1" applyBorder="1" applyAlignment="1">
      <alignment horizontal="left" vertical="center" shrinkToFit="1"/>
    </xf>
    <xf numFmtId="10" fontId="8" fillId="0" borderId="20" xfId="0" applyNumberFormat="1" applyFont="1" applyFill="1" applyBorder="1" applyAlignment="1">
      <alignment horizontal="right" vertical="center" shrinkToFit="1"/>
    </xf>
    <xf numFmtId="0" fontId="4" fillId="0" borderId="1" xfId="0" applyFont="1" applyFill="1" applyBorder="1" applyAlignment="1">
      <alignment horizontal="left" vertical="center" wrapText="1" indent="2"/>
    </xf>
    <xf numFmtId="0" fontId="4" fillId="0" borderId="1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" fontId="8" fillId="0" borderId="1" xfId="0" applyNumberFormat="1" applyFont="1" applyFill="1" applyBorder="1" applyAlignment="1">
      <alignment horizontal="left" vertical="top" indent="2" shrinkToFit="1"/>
    </xf>
    <xf numFmtId="10" fontId="8" fillId="0" borderId="20" xfId="0" applyNumberFormat="1" applyFont="1" applyFill="1" applyBorder="1" applyAlignment="1">
      <alignment horizontal="right" vertical="top" shrinkToFit="1"/>
    </xf>
    <xf numFmtId="1" fontId="8" fillId="0" borderId="1" xfId="0" applyNumberFormat="1" applyFont="1" applyFill="1" applyBorder="1" applyAlignment="1">
      <alignment horizontal="left" vertical="center" indent="1" shrinkToFit="1"/>
    </xf>
    <xf numFmtId="1" fontId="8" fillId="0" borderId="1" xfId="0" applyNumberFormat="1" applyFont="1" applyFill="1" applyBorder="1" applyAlignment="1">
      <alignment horizontal="left" vertical="top" indent="1" shrinkToFit="1"/>
    </xf>
    <xf numFmtId="4" fontId="8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left" vertical="top" wrapText="1" indent="2"/>
    </xf>
    <xf numFmtId="1" fontId="8" fillId="0" borderId="1" xfId="0" applyNumberFormat="1" applyFont="1" applyFill="1" applyBorder="1" applyAlignment="1">
      <alignment horizontal="left" vertical="center" indent="2" shrinkToFit="1"/>
    </xf>
    <xf numFmtId="1" fontId="7" fillId="5" borderId="21" xfId="0" applyNumberFormat="1" applyFont="1" applyFill="1" applyBorder="1" applyAlignment="1">
      <alignment horizontal="center" vertical="top" shrinkToFit="1"/>
    </xf>
    <xf numFmtId="0" fontId="3" fillId="5" borderId="22" xfId="0" applyFont="1" applyFill="1" applyBorder="1" applyAlignment="1">
      <alignment horizontal="left" vertical="top" wrapText="1"/>
    </xf>
    <xf numFmtId="10" fontId="7" fillId="5" borderId="24" xfId="0" applyNumberFormat="1" applyFont="1" applyFill="1" applyBorder="1" applyAlignment="1">
      <alignment horizontal="right" vertical="top" shrinkToFit="1"/>
    </xf>
    <xf numFmtId="10" fontId="8" fillId="0" borderId="1" xfId="0" applyNumberFormat="1" applyFont="1" applyFill="1" applyBorder="1" applyAlignment="1">
      <alignment horizontal="right" vertical="top" shrinkToFit="1"/>
    </xf>
    <xf numFmtId="10" fontId="8" fillId="0" borderId="1" xfId="0" applyNumberFormat="1" applyFont="1" applyFill="1" applyBorder="1" applyAlignment="1">
      <alignment horizontal="right" vertical="center" shrinkToFit="1"/>
    </xf>
    <xf numFmtId="10" fontId="7" fillId="5" borderId="1" xfId="0" applyNumberFormat="1" applyFont="1" applyFill="1" applyBorder="1" applyAlignment="1">
      <alignment horizontal="right" vertical="top" shrinkToFit="1"/>
    </xf>
    <xf numFmtId="0" fontId="6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wrapText="1"/>
    </xf>
    <xf numFmtId="0" fontId="8" fillId="0" borderId="8" xfId="0" applyFont="1" applyFill="1" applyBorder="1" applyAlignment="1">
      <alignment horizontal="left" wrapText="1"/>
    </xf>
    <xf numFmtId="0" fontId="8" fillId="0" borderId="9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vertical="top" wrapText="1"/>
    </xf>
    <xf numFmtId="0" fontId="8" fillId="4" borderId="19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44" fontId="8" fillId="4" borderId="4" xfId="1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wrapText="1"/>
    </xf>
    <xf numFmtId="0" fontId="8" fillId="5" borderId="1" xfId="0" applyFont="1" applyFill="1" applyBorder="1" applyAlignment="1">
      <alignment horizontal="center" vertical="center" wrapText="1"/>
    </xf>
    <xf numFmtId="44" fontId="8" fillId="5" borderId="4" xfId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5" borderId="22" xfId="0" applyFont="1" applyFill="1" applyBorder="1" applyAlignment="1">
      <alignment horizontal="left" wrapText="1"/>
    </xf>
    <xf numFmtId="0" fontId="8" fillId="5" borderId="22" xfId="0" applyFont="1" applyFill="1" applyBorder="1" applyAlignment="1">
      <alignment horizontal="left" vertical="center" wrapText="1"/>
    </xf>
    <xf numFmtId="44" fontId="8" fillId="5" borderId="23" xfId="1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2" fontId="8" fillId="5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/>
    </xf>
    <xf numFmtId="0" fontId="6" fillId="0" borderId="6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vertical="top" wrapText="1" indent="3"/>
    </xf>
    <xf numFmtId="0" fontId="6" fillId="0" borderId="0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top" wrapText="1" indent="1"/>
    </xf>
    <xf numFmtId="2" fontId="8" fillId="0" borderId="1" xfId="0" applyNumberFormat="1" applyFont="1" applyFill="1" applyBorder="1" applyAlignment="1">
      <alignment horizontal="center" vertical="top" shrinkToFit="1"/>
    </xf>
    <xf numFmtId="1" fontId="8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wrapText="1"/>
    </xf>
    <xf numFmtId="44" fontId="6" fillId="0" borderId="0" xfId="1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shrinkToFit="1"/>
    </xf>
    <xf numFmtId="0" fontId="11" fillId="0" borderId="27" xfId="3" applyFont="1" applyBorder="1"/>
    <xf numFmtId="0" fontId="10" fillId="0" borderId="0" xfId="3"/>
    <xf numFmtId="0" fontId="11" fillId="0" borderId="29" xfId="3" applyFont="1" applyBorder="1"/>
    <xf numFmtId="0" fontId="11" fillId="0" borderId="28" xfId="3" applyFont="1" applyFill="1" applyBorder="1"/>
    <xf numFmtId="0" fontId="11" fillId="0" borderId="0" xfId="3" applyFont="1" applyFill="1" applyBorder="1"/>
    <xf numFmtId="0" fontId="11" fillId="0" borderId="29" xfId="3" applyFont="1" applyFill="1" applyBorder="1"/>
    <xf numFmtId="0" fontId="11" fillId="0" borderId="46" xfId="3" applyFont="1" applyFill="1" applyBorder="1" applyAlignment="1" applyProtection="1">
      <alignment horizontal="left" vertical="center"/>
    </xf>
    <xf numFmtId="10" fontId="11" fillId="0" borderId="47" xfId="3" applyNumberFormat="1" applyFont="1" applyFill="1" applyBorder="1" applyAlignment="1" applyProtection="1">
      <alignment vertical="center"/>
    </xf>
    <xf numFmtId="0" fontId="11" fillId="0" borderId="48" xfId="3" applyFont="1" applyFill="1" applyBorder="1" applyAlignment="1" applyProtection="1">
      <alignment horizontal="center" vertical="center"/>
    </xf>
    <xf numFmtId="0" fontId="11" fillId="0" borderId="47" xfId="3" applyFont="1" applyFill="1" applyBorder="1" applyAlignment="1" applyProtection="1">
      <alignment horizontal="left" vertical="center"/>
    </xf>
    <xf numFmtId="10" fontId="11" fillId="0" borderId="50" xfId="4" applyNumberFormat="1" applyFont="1" applyFill="1" applyBorder="1" applyAlignment="1" applyProtection="1">
      <alignment vertical="center"/>
      <protection locked="0"/>
    </xf>
    <xf numFmtId="0" fontId="11" fillId="0" borderId="51" xfId="3" applyFont="1" applyFill="1" applyBorder="1" applyAlignment="1" applyProtection="1">
      <alignment horizontal="left" vertical="center"/>
    </xf>
    <xf numFmtId="10" fontId="11" fillId="0" borderId="52" xfId="3" applyNumberFormat="1" applyFont="1" applyFill="1" applyBorder="1" applyAlignment="1" applyProtection="1">
      <alignment vertical="center"/>
    </xf>
    <xf numFmtId="0" fontId="11" fillId="0" borderId="53" xfId="3" applyFont="1" applyFill="1" applyBorder="1" applyAlignment="1" applyProtection="1">
      <alignment horizontal="center" vertical="center"/>
    </xf>
    <xf numFmtId="0" fontId="11" fillId="0" borderId="52" xfId="3" applyFont="1" applyFill="1" applyBorder="1" applyAlignment="1" applyProtection="1">
      <alignment horizontal="left" vertical="center"/>
    </xf>
    <xf numFmtId="10" fontId="11" fillId="0" borderId="55" xfId="4" applyNumberFormat="1" applyFont="1" applyFill="1" applyBorder="1" applyAlignment="1" applyProtection="1">
      <alignment vertical="center"/>
      <protection locked="0"/>
    </xf>
    <xf numFmtId="0" fontId="11" fillId="0" borderId="56" xfId="3" applyFont="1" applyFill="1" applyBorder="1" applyAlignment="1" applyProtection="1">
      <alignment horizontal="left" vertical="center"/>
    </xf>
    <xf numFmtId="0" fontId="11" fillId="0" borderId="57" xfId="3" applyFont="1" applyFill="1" applyBorder="1"/>
    <xf numFmtId="10" fontId="11" fillId="0" borderId="58" xfId="3" applyNumberFormat="1" applyFont="1" applyFill="1" applyBorder="1" applyAlignment="1" applyProtection="1">
      <alignment vertical="center"/>
    </xf>
    <xf numFmtId="10" fontId="11" fillId="0" borderId="59" xfId="3" applyNumberFormat="1" applyFont="1" applyFill="1" applyBorder="1" applyAlignment="1" applyProtection="1">
      <alignment vertical="center"/>
    </xf>
    <xf numFmtId="0" fontId="11" fillId="0" borderId="61" xfId="3" applyFont="1" applyFill="1" applyBorder="1"/>
    <xf numFmtId="10" fontId="11" fillId="0" borderId="62" xfId="4" applyNumberFormat="1" applyFont="1" applyFill="1" applyBorder="1" applyAlignment="1" applyProtection="1">
      <alignment vertical="center"/>
      <protection locked="0"/>
    </xf>
    <xf numFmtId="0" fontId="11" fillId="0" borderId="72" xfId="3" applyFont="1" applyFill="1" applyBorder="1" applyAlignment="1" applyProtection="1">
      <alignment horizontal="left" vertical="center"/>
    </xf>
    <xf numFmtId="10" fontId="13" fillId="0" borderId="76" xfId="4" applyNumberFormat="1" applyFont="1" applyFill="1" applyBorder="1"/>
    <xf numFmtId="0" fontId="2" fillId="0" borderId="0" xfId="280"/>
    <xf numFmtId="0" fontId="13" fillId="0" borderId="28" xfId="280" applyFont="1" applyBorder="1"/>
    <xf numFmtId="0" fontId="13" fillId="0" borderId="0" xfId="280" applyFont="1" applyBorder="1"/>
    <xf numFmtId="0" fontId="13" fillId="0" borderId="0" xfId="280" quotePrefix="1" applyFont="1" applyBorder="1"/>
    <xf numFmtId="0" fontId="13" fillId="0" borderId="29" xfId="280" applyFont="1" applyBorder="1"/>
    <xf numFmtId="0" fontId="55" fillId="50" borderId="94" xfId="280" applyFont="1" applyFill="1" applyBorder="1" applyAlignment="1">
      <alignment horizontal="center" vertical="center" wrapText="1"/>
    </xf>
    <xf numFmtId="0" fontId="55" fillId="50" borderId="82" xfId="280" applyFont="1" applyFill="1" applyBorder="1" applyAlignment="1">
      <alignment horizontal="center" vertical="center" wrapText="1"/>
    </xf>
    <xf numFmtId="49" fontId="13" fillId="0" borderId="95" xfId="280" applyNumberFormat="1" applyFont="1" applyFill="1" applyBorder="1" applyAlignment="1">
      <alignment horizontal="left" vertical="center" wrapText="1"/>
    </xf>
    <xf numFmtId="0" fontId="56" fillId="51" borderId="82" xfId="553" applyFont="1" applyFill="1" applyBorder="1" applyAlignment="1">
      <alignment horizontal="center" vertical="center" wrapText="1"/>
    </xf>
    <xf numFmtId="0" fontId="56" fillId="51" borderId="96" xfId="553" applyFont="1" applyFill="1" applyBorder="1" applyAlignment="1">
      <alignment horizontal="center" vertical="center" wrapText="1"/>
    </xf>
    <xf numFmtId="0" fontId="13" fillId="0" borderId="94" xfId="280" applyNumberFormat="1" applyFont="1" applyBorder="1" applyAlignment="1">
      <alignment horizontal="center" vertical="center"/>
    </xf>
    <xf numFmtId="0" fontId="13" fillId="0" borderId="82" xfId="280" applyNumberFormat="1" applyFont="1" applyBorder="1" applyAlignment="1">
      <alignment horizontal="center" vertical="center"/>
    </xf>
    <xf numFmtId="0" fontId="13" fillId="0" borderId="82" xfId="280" applyFont="1" applyBorder="1" applyAlignment="1">
      <alignment vertical="center" wrapText="1"/>
    </xf>
    <xf numFmtId="0" fontId="13" fillId="0" borderId="82" xfId="280" applyFont="1" applyBorder="1" applyAlignment="1">
      <alignment horizontal="center" vertical="center"/>
    </xf>
    <xf numFmtId="178" fontId="13" fillId="0" borderId="82" xfId="280" applyNumberFormat="1" applyFont="1" applyFill="1" applyBorder="1" applyAlignment="1">
      <alignment vertical="center"/>
    </xf>
    <xf numFmtId="4" fontId="13" fillId="0" borderId="82" xfId="280" applyNumberFormat="1" applyFont="1" applyFill="1" applyBorder="1" applyAlignment="1">
      <alignment vertical="center"/>
    </xf>
    <xf numFmtId="4" fontId="13" fillId="0" borderId="96" xfId="280" applyNumberFormat="1" applyFont="1" applyBorder="1" applyAlignment="1">
      <alignment horizontal="center" vertical="center" wrapText="1"/>
    </xf>
    <xf numFmtId="0" fontId="13" fillId="0" borderId="82" xfId="280" applyNumberFormat="1" applyFont="1" applyBorder="1" applyAlignment="1">
      <alignment vertical="center" wrapText="1"/>
    </xf>
    <xf numFmtId="0" fontId="9" fillId="0" borderId="82" xfId="280" applyFont="1" applyBorder="1" applyAlignment="1">
      <alignment horizontal="center"/>
    </xf>
    <xf numFmtId="2" fontId="9" fillId="0" borderId="96" xfId="280" applyNumberFormat="1" applyFont="1" applyBorder="1" applyAlignment="1">
      <alignment horizontal="center" vertical="center" wrapText="1"/>
    </xf>
    <xf numFmtId="0" fontId="2" fillId="0" borderId="28" xfId="280" applyBorder="1"/>
    <xf numFmtId="0" fontId="2" fillId="0" borderId="0" xfId="280" applyBorder="1"/>
    <xf numFmtId="0" fontId="2" fillId="0" borderId="29" xfId="280" applyBorder="1"/>
    <xf numFmtId="0" fontId="2" fillId="0" borderId="30" xfId="280" applyBorder="1"/>
    <xf numFmtId="0" fontId="2" fillId="0" borderId="31" xfId="280" applyBorder="1"/>
    <xf numFmtId="0" fontId="2" fillId="0" borderId="32" xfId="280" applyBorder="1"/>
    <xf numFmtId="0" fontId="11" fillId="0" borderId="0" xfId="3" applyFont="1" applyBorder="1" applyAlignment="1">
      <alignment horizontal="center"/>
    </xf>
    <xf numFmtId="0" fontId="13" fillId="0" borderId="0" xfId="844" applyFont="1" applyAlignment="1">
      <alignment vertical="center"/>
    </xf>
    <xf numFmtId="0" fontId="13" fillId="0" borderId="0" xfId="844" applyFont="1" applyBorder="1" applyAlignment="1">
      <alignment vertical="center"/>
    </xf>
    <xf numFmtId="0" fontId="13" fillId="0" borderId="0" xfId="844" applyFont="1" applyBorder="1" applyAlignment="1">
      <alignment vertical="center" wrapText="1"/>
    </xf>
    <xf numFmtId="0" fontId="13" fillId="0" borderId="0" xfId="844" applyFont="1" applyFill="1" applyBorder="1" applyAlignment="1">
      <alignment vertical="center"/>
    </xf>
    <xf numFmtId="0" fontId="13" fillId="0" borderId="0" xfId="844" applyFont="1" applyBorder="1"/>
    <xf numFmtId="0" fontId="13" fillId="0" borderId="0" xfId="844" applyFont="1"/>
    <xf numFmtId="0" fontId="13" fillId="49" borderId="98" xfId="844" applyFont="1" applyFill="1" applyBorder="1" applyAlignment="1">
      <alignment horizontal="center"/>
    </xf>
    <xf numFmtId="4" fontId="9" fillId="0" borderId="100" xfId="844" applyNumberFormat="1" applyFont="1" applyFill="1" applyBorder="1" applyAlignment="1">
      <alignment horizontal="center" vertical="center"/>
    </xf>
    <xf numFmtId="0" fontId="13" fillId="0" borderId="98" xfId="844" applyFont="1" applyFill="1" applyBorder="1" applyAlignment="1">
      <alignment horizontal="center"/>
    </xf>
    <xf numFmtId="44" fontId="9" fillId="0" borderId="101" xfId="846" applyFont="1" applyBorder="1" applyAlignment="1">
      <alignment vertical="center" wrapText="1"/>
    </xf>
    <xf numFmtId="10" fontId="13" fillId="0" borderId="0" xfId="844" applyNumberFormat="1" applyFont="1" applyBorder="1"/>
    <xf numFmtId="44" fontId="13" fillId="0" borderId="101" xfId="846" applyFont="1" applyBorder="1" applyAlignment="1">
      <alignment vertical="center" wrapText="1"/>
    </xf>
    <xf numFmtId="4" fontId="13" fillId="0" borderId="0" xfId="844" applyNumberFormat="1" applyFont="1"/>
    <xf numFmtId="9" fontId="13" fillId="0" borderId="0" xfId="847" applyFont="1"/>
    <xf numFmtId="44" fontId="13" fillId="0" borderId="0" xfId="846" applyFont="1" applyBorder="1"/>
    <xf numFmtId="0" fontId="9" fillId="0" borderId="0" xfId="844" applyNumberFormat="1" applyFont="1" applyBorder="1" applyAlignment="1">
      <alignment wrapText="1"/>
    </xf>
    <xf numFmtId="4" fontId="13" fillId="0" borderId="0" xfId="844" applyNumberFormat="1" applyFont="1" applyBorder="1"/>
    <xf numFmtId="49" fontId="9" fillId="0" borderId="0" xfId="844" applyNumberFormat="1" applyFont="1" applyFill="1" applyBorder="1" applyAlignment="1">
      <alignment horizontal="center" vertical="center"/>
    </xf>
    <xf numFmtId="0" fontId="9" fillId="0" borderId="99" xfId="844" applyNumberFormat="1" applyFont="1" applyFill="1" applyBorder="1" applyAlignment="1">
      <alignment horizontal="left" vertical="center"/>
    </xf>
    <xf numFmtId="44" fontId="9" fillId="0" borderId="101" xfId="846" applyFont="1" applyBorder="1" applyAlignment="1">
      <alignment horizontal="left" vertical="center" wrapText="1"/>
    </xf>
    <xf numFmtId="0" fontId="13" fillId="0" borderId="0" xfId="844" applyNumberFormat="1" applyFont="1" applyBorder="1" applyAlignment="1">
      <alignment horizontal="left" wrapText="1"/>
    </xf>
    <xf numFmtId="0" fontId="9" fillId="0" borderId="0" xfId="844" applyNumberFormat="1" applyFont="1" applyBorder="1" applyAlignment="1">
      <alignment horizontal="left" wrapText="1"/>
    </xf>
    <xf numFmtId="44" fontId="9" fillId="0" borderId="0" xfId="846" applyFont="1" applyBorder="1" applyAlignment="1">
      <alignment horizontal="left" vertical="center" wrapText="1"/>
    </xf>
    <xf numFmtId="0" fontId="3" fillId="5" borderId="1" xfId="0" applyNumberFormat="1" applyFont="1" applyFill="1" applyBorder="1" applyAlignment="1">
      <alignment horizontal="center" vertical="top" wrapText="1"/>
    </xf>
    <xf numFmtId="49" fontId="9" fillId="0" borderId="0" xfId="844" applyNumberFormat="1" applyFont="1" applyFill="1" applyBorder="1" applyAlignment="1">
      <alignment vertical="center"/>
    </xf>
    <xf numFmtId="1" fontId="7" fillId="5" borderId="103" xfId="0" applyNumberFormat="1" applyFont="1" applyFill="1" applyBorder="1" applyAlignment="1">
      <alignment horizontal="center" vertical="top" shrinkToFit="1"/>
    </xf>
    <xf numFmtId="0" fontId="6" fillId="5" borderId="104" xfId="0" applyFont="1" applyFill="1" applyBorder="1" applyAlignment="1">
      <alignment horizontal="left" wrapText="1"/>
    </xf>
    <xf numFmtId="0" fontId="3" fillId="5" borderId="104" xfId="0" applyFont="1" applyFill="1" applyBorder="1" applyAlignment="1">
      <alignment horizontal="left" vertical="top" wrapText="1"/>
    </xf>
    <xf numFmtId="0" fontId="6" fillId="5" borderId="104" xfId="0" applyFont="1" applyFill="1" applyBorder="1" applyAlignment="1">
      <alignment horizontal="center" wrapText="1"/>
    </xf>
    <xf numFmtId="44" fontId="6" fillId="5" borderId="6" xfId="1" applyFont="1" applyFill="1" applyBorder="1" applyAlignment="1">
      <alignment horizontal="left" vertical="center" wrapText="1"/>
    </xf>
    <xf numFmtId="44" fontId="7" fillId="5" borderId="6" xfId="1" applyFont="1" applyFill="1" applyBorder="1" applyAlignment="1">
      <alignment horizontal="left" vertical="center" shrinkToFit="1"/>
    </xf>
    <xf numFmtId="10" fontId="7" fillId="5" borderId="105" xfId="0" applyNumberFormat="1" applyFont="1" applyFill="1" applyBorder="1" applyAlignment="1">
      <alignment horizontal="right" vertical="top" shrinkToFit="1"/>
    </xf>
    <xf numFmtId="0" fontId="4" fillId="0" borderId="82" xfId="0" applyFont="1" applyFill="1" applyBorder="1" applyAlignment="1">
      <alignment horizontal="center" vertical="top" wrapText="1"/>
    </xf>
    <xf numFmtId="0" fontId="6" fillId="0" borderId="82" xfId="0" applyFont="1" applyFill="1" applyBorder="1" applyAlignment="1">
      <alignment horizontal="left" vertical="center" wrapText="1"/>
    </xf>
    <xf numFmtId="0" fontId="6" fillId="0" borderId="82" xfId="0" applyFont="1" applyFill="1" applyBorder="1" applyAlignment="1">
      <alignment horizontal="left" vertical="top" wrapText="1"/>
    </xf>
    <xf numFmtId="2" fontId="8" fillId="0" borderId="82" xfId="0" applyNumberFormat="1" applyFont="1" applyFill="1" applyBorder="1" applyAlignment="1">
      <alignment horizontal="center" vertical="top" shrinkToFit="1"/>
    </xf>
    <xf numFmtId="44" fontId="8" fillId="0" borderId="82" xfId="1" applyFont="1" applyFill="1" applyBorder="1" applyAlignment="1">
      <alignment horizontal="left" vertical="center" shrinkToFit="1"/>
    </xf>
    <xf numFmtId="10" fontId="8" fillId="0" borderId="82" xfId="0" applyNumberFormat="1" applyFont="1" applyFill="1" applyBorder="1" applyAlignment="1">
      <alignment horizontal="right" vertical="top" shrinkToFit="1"/>
    </xf>
    <xf numFmtId="0" fontId="13" fillId="0" borderId="40" xfId="844" applyFont="1" applyFill="1" applyBorder="1" applyAlignment="1">
      <alignment vertical="center"/>
    </xf>
    <xf numFmtId="0" fontId="9" fillId="0" borderId="100" xfId="844" applyFont="1" applyFill="1" applyBorder="1" applyAlignment="1">
      <alignment horizontal="center" vertical="center"/>
    </xf>
    <xf numFmtId="0" fontId="9" fillId="0" borderId="101" xfId="844" applyNumberFormat="1" applyFont="1" applyBorder="1" applyAlignment="1">
      <alignment horizontal="center"/>
    </xf>
    <xf numFmtId="10" fontId="13" fillId="0" borderId="82" xfId="844" applyNumberFormat="1" applyFont="1" applyBorder="1" applyAlignment="1">
      <alignment horizontal="center"/>
    </xf>
    <xf numFmtId="49" fontId="13" fillId="0" borderId="101" xfId="844" applyNumberFormat="1" applyFont="1" applyBorder="1" applyAlignment="1">
      <alignment horizontal="center"/>
    </xf>
    <xf numFmtId="4" fontId="13" fillId="0" borderId="82" xfId="844" applyNumberFormat="1" applyFont="1" applyBorder="1"/>
    <xf numFmtId="2" fontId="9" fillId="0" borderId="101" xfId="844" applyNumberFormat="1" applyFont="1" applyBorder="1" applyAlignment="1">
      <alignment horizontal="center"/>
    </xf>
    <xf numFmtId="10" fontId="13" fillId="0" borderId="82" xfId="844" applyNumberFormat="1" applyFont="1" applyBorder="1" applyAlignment="1">
      <alignment vertical="center"/>
    </xf>
    <xf numFmtId="4" fontId="9" fillId="0" borderId="82" xfId="844" applyNumberFormat="1" applyFont="1" applyBorder="1" applyAlignment="1">
      <alignment vertical="center"/>
    </xf>
    <xf numFmtId="0" fontId="13" fillId="0" borderId="99" xfId="844" applyFont="1" applyBorder="1"/>
    <xf numFmtId="4" fontId="13" fillId="0" borderId="99" xfId="844" applyNumberFormat="1" applyFont="1" applyBorder="1"/>
    <xf numFmtId="10" fontId="13" fillId="0" borderId="99" xfId="844" applyNumberFormat="1" applyFont="1" applyBorder="1"/>
    <xf numFmtId="0" fontId="13" fillId="0" borderId="30" xfId="280" applyFont="1" applyBorder="1" applyAlignment="1">
      <alignment vertical="center"/>
    </xf>
    <xf numFmtId="0" fontId="13" fillId="0" borderId="31" xfId="280" applyFont="1" applyBorder="1" applyAlignment="1">
      <alignment vertical="center"/>
    </xf>
    <xf numFmtId="0" fontId="13" fillId="0" borderId="32" xfId="280" applyFont="1" applyBorder="1" applyAlignment="1">
      <alignment vertical="center"/>
    </xf>
    <xf numFmtId="0" fontId="13" fillId="0" borderId="26" xfId="844" applyFont="1" applyBorder="1"/>
    <xf numFmtId="4" fontId="13" fillId="0" borderId="26" xfId="844" applyNumberFormat="1" applyFont="1" applyBorder="1"/>
    <xf numFmtId="0" fontId="3" fillId="0" borderId="2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44" fontId="7" fillId="0" borderId="2" xfId="1" applyFont="1" applyFill="1" applyBorder="1" applyAlignment="1">
      <alignment horizontal="center" vertical="top" shrinkToFit="1"/>
    </xf>
    <xf numFmtId="44" fontId="7" fillId="0" borderId="15" xfId="1" applyFont="1" applyFill="1" applyBorder="1" applyAlignment="1">
      <alignment horizontal="center" vertical="top" shrinkToFit="1"/>
    </xf>
    <xf numFmtId="0" fontId="3" fillId="3" borderId="18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9" fillId="0" borderId="112" xfId="844" applyFont="1" applyBorder="1" applyAlignment="1">
      <alignment horizontal="center" vertical="center"/>
    </xf>
    <xf numFmtId="0" fontId="9" fillId="0" borderId="102" xfId="844" applyFont="1" applyBorder="1" applyAlignment="1">
      <alignment horizontal="center" vertical="center"/>
    </xf>
    <xf numFmtId="0" fontId="9" fillId="0" borderId="98" xfId="844" applyFont="1" applyBorder="1" applyAlignment="1">
      <alignment horizontal="center" vertical="center"/>
    </xf>
    <xf numFmtId="0" fontId="9" fillId="0" borderId="112" xfId="844" applyFont="1" applyBorder="1" applyAlignment="1">
      <alignment horizontal="center"/>
    </xf>
    <xf numFmtId="0" fontId="9" fillId="0" borderId="102" xfId="844" applyFont="1" applyBorder="1" applyAlignment="1">
      <alignment horizontal="center"/>
    </xf>
    <xf numFmtId="0" fontId="9" fillId="0" borderId="98" xfId="844" applyFont="1" applyBorder="1" applyAlignment="1">
      <alignment horizontal="center"/>
    </xf>
    <xf numFmtId="0" fontId="9" fillId="0" borderId="82" xfId="844" applyFont="1" applyBorder="1" applyAlignment="1">
      <alignment horizontal="center"/>
    </xf>
    <xf numFmtId="0" fontId="9" fillId="6" borderId="73" xfId="844" applyFont="1" applyFill="1" applyBorder="1" applyAlignment="1">
      <alignment horizontal="center" vertical="center"/>
    </xf>
    <xf numFmtId="0" fontId="9" fillId="6" borderId="99" xfId="844" applyFont="1" applyFill="1" applyBorder="1" applyAlignment="1">
      <alignment horizontal="center" vertical="center"/>
    </xf>
    <xf numFmtId="0" fontId="9" fillId="6" borderId="75" xfId="844" applyFont="1" applyFill="1" applyBorder="1" applyAlignment="1">
      <alignment horizontal="center" vertical="center"/>
    </xf>
    <xf numFmtId="0" fontId="9" fillId="6" borderId="16" xfId="844" applyFont="1" applyFill="1" applyBorder="1" applyAlignment="1">
      <alignment horizontal="center" vertical="center"/>
    </xf>
    <xf numFmtId="0" fontId="9" fillId="6" borderId="0" xfId="844" applyFont="1" applyFill="1" applyBorder="1" applyAlignment="1">
      <alignment horizontal="center" vertical="center"/>
    </xf>
    <xf numFmtId="0" fontId="9" fillId="6" borderId="40" xfId="844" applyFont="1" applyFill="1" applyBorder="1" applyAlignment="1">
      <alignment horizontal="center" vertical="center"/>
    </xf>
    <xf numFmtId="0" fontId="9" fillId="6" borderId="106" xfId="844" applyFont="1" applyFill="1" applyBorder="1" applyAlignment="1">
      <alignment horizontal="center" vertical="center"/>
    </xf>
    <xf numFmtId="0" fontId="9" fillId="6" borderId="31" xfId="844" applyFont="1" applyFill="1" applyBorder="1" applyAlignment="1">
      <alignment horizontal="center" vertical="center"/>
    </xf>
    <xf numFmtId="0" fontId="9" fillId="6" borderId="107" xfId="844" applyFont="1" applyFill="1" applyBorder="1" applyAlignment="1">
      <alignment horizontal="center" vertical="center"/>
    </xf>
    <xf numFmtId="0" fontId="13" fillId="0" borderId="108" xfId="844" applyFont="1" applyBorder="1" applyAlignment="1">
      <alignment horizontal="left" vertical="center"/>
    </xf>
    <xf numFmtId="0" fontId="13" fillId="0" borderId="26" xfId="844" applyFont="1" applyBorder="1" applyAlignment="1">
      <alignment horizontal="left" vertical="center"/>
    </xf>
    <xf numFmtId="0" fontId="13" fillId="0" borderId="109" xfId="844" applyFont="1" applyBorder="1" applyAlignment="1">
      <alignment horizontal="left" vertical="center"/>
    </xf>
    <xf numFmtId="0" fontId="13" fillId="0" borderId="16" xfId="844" applyFont="1" applyBorder="1" applyAlignment="1">
      <alignment horizontal="left" vertical="center"/>
    </xf>
    <xf numFmtId="0" fontId="13" fillId="0" borderId="0" xfId="844" applyFont="1" applyBorder="1" applyAlignment="1">
      <alignment horizontal="left" vertical="center"/>
    </xf>
    <xf numFmtId="0" fontId="13" fillId="0" borderId="40" xfId="844" applyFont="1" applyBorder="1" applyAlignment="1">
      <alignment horizontal="left" vertical="center"/>
    </xf>
    <xf numFmtId="0" fontId="13" fillId="0" borderId="106" xfId="844" applyFont="1" applyBorder="1" applyAlignment="1">
      <alignment horizontal="left" vertical="center"/>
    </xf>
    <xf numFmtId="0" fontId="13" fillId="0" borderId="31" xfId="844" applyFont="1" applyBorder="1" applyAlignment="1">
      <alignment horizontal="left" vertical="center"/>
    </xf>
    <xf numFmtId="43" fontId="9" fillId="49" borderId="110" xfId="845" applyFont="1" applyFill="1" applyBorder="1" applyAlignment="1">
      <alignment horizontal="center" vertical="center"/>
    </xf>
    <xf numFmtId="43" fontId="9" fillId="49" borderId="34" xfId="845" applyFont="1" applyFill="1" applyBorder="1" applyAlignment="1">
      <alignment horizontal="center" vertical="center"/>
    </xf>
    <xf numFmtId="43" fontId="9" fillId="49" borderId="111" xfId="845" applyFont="1" applyFill="1" applyBorder="1" applyAlignment="1">
      <alignment horizontal="center" vertical="center"/>
    </xf>
    <xf numFmtId="0" fontId="9" fillId="49" borderId="97" xfId="844" applyFont="1" applyFill="1" applyBorder="1" applyAlignment="1">
      <alignment horizontal="center" vertical="center"/>
    </xf>
    <xf numFmtId="0" fontId="9" fillId="49" borderId="82" xfId="844" applyFont="1" applyFill="1" applyBorder="1" applyAlignment="1">
      <alignment horizontal="center" vertical="center"/>
    </xf>
    <xf numFmtId="4" fontId="9" fillId="49" borderId="97" xfId="844" applyNumberFormat="1" applyFont="1" applyFill="1" applyBorder="1" applyAlignment="1">
      <alignment horizontal="center" vertical="center"/>
    </xf>
    <xf numFmtId="4" fontId="9" fillId="49" borderId="82" xfId="844" applyNumberFormat="1" applyFont="1" applyFill="1" applyBorder="1" applyAlignment="1">
      <alignment horizontal="center" vertical="center"/>
    </xf>
    <xf numFmtId="0" fontId="13" fillId="49" borderId="42" xfId="844" applyFont="1" applyFill="1" applyBorder="1" applyAlignment="1">
      <alignment horizontal="center"/>
    </xf>
    <xf numFmtId="0" fontId="13" fillId="49" borderId="43" xfId="844" applyFont="1" applyFill="1" applyBorder="1" applyAlignment="1">
      <alignment horizontal="center"/>
    </xf>
    <xf numFmtId="0" fontId="13" fillId="49" borderId="44" xfId="844" applyFont="1" applyFill="1" applyBorder="1" applyAlignment="1">
      <alignment horizontal="center"/>
    </xf>
    <xf numFmtId="4" fontId="13" fillId="0" borderId="0" xfId="844" applyNumberFormat="1" applyFont="1" applyBorder="1" applyAlignment="1">
      <alignment horizontal="center"/>
    </xf>
    <xf numFmtId="0" fontId="8" fillId="0" borderId="14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49" fontId="9" fillId="0" borderId="0" xfId="844" applyNumberFormat="1" applyFont="1" applyFill="1" applyBorder="1" applyAlignment="1">
      <alignment horizontal="center" vertical="center"/>
    </xf>
    <xf numFmtId="0" fontId="9" fillId="6" borderId="25" xfId="280" applyFont="1" applyFill="1" applyBorder="1" applyAlignment="1">
      <alignment horizontal="center" vertical="center"/>
    </xf>
    <xf numFmtId="0" fontId="9" fillId="6" borderId="26" xfId="280" applyFont="1" applyFill="1" applyBorder="1" applyAlignment="1">
      <alignment horizontal="center" vertical="center"/>
    </xf>
    <xf numFmtId="0" fontId="9" fillId="6" borderId="27" xfId="280" applyFont="1" applyFill="1" applyBorder="1" applyAlignment="1">
      <alignment horizontal="center" vertical="center"/>
    </xf>
    <xf numFmtId="0" fontId="9" fillId="6" borderId="28" xfId="280" applyFont="1" applyFill="1" applyBorder="1" applyAlignment="1">
      <alignment horizontal="center" vertical="center"/>
    </xf>
    <xf numFmtId="0" fontId="9" fillId="6" borderId="0" xfId="280" applyFont="1" applyFill="1" applyBorder="1" applyAlignment="1">
      <alignment horizontal="center" vertical="center"/>
    </xf>
    <xf numFmtId="0" fontId="9" fillId="6" borderId="29" xfId="280" applyFont="1" applyFill="1" applyBorder="1" applyAlignment="1">
      <alignment horizontal="center" vertical="center"/>
    </xf>
    <xf numFmtId="0" fontId="9" fillId="6" borderId="30" xfId="280" applyFont="1" applyFill="1" applyBorder="1" applyAlignment="1">
      <alignment horizontal="center" vertical="center"/>
    </xf>
    <xf numFmtId="0" fontId="9" fillId="6" borderId="31" xfId="280" applyFont="1" applyFill="1" applyBorder="1" applyAlignment="1">
      <alignment horizontal="center" vertical="center"/>
    </xf>
    <xf numFmtId="0" fontId="9" fillId="6" borderId="32" xfId="280" applyFont="1" applyFill="1" applyBorder="1" applyAlignment="1">
      <alignment horizontal="center" vertical="center"/>
    </xf>
    <xf numFmtId="0" fontId="13" fillId="0" borderId="25" xfId="280" applyFont="1" applyBorder="1" applyAlignment="1">
      <alignment horizontal="left" vertical="center" wrapText="1"/>
    </xf>
    <xf numFmtId="0" fontId="13" fillId="0" borderId="26" xfId="280" applyFont="1" applyBorder="1" applyAlignment="1">
      <alignment horizontal="left" vertical="center" wrapText="1"/>
    </xf>
    <xf numFmtId="0" fontId="13" fillId="0" borderId="27" xfId="280" applyFont="1" applyBorder="1" applyAlignment="1">
      <alignment horizontal="left" vertical="center" wrapText="1"/>
    </xf>
    <xf numFmtId="0" fontId="13" fillId="0" borderId="28" xfId="280" applyFont="1" applyBorder="1" applyAlignment="1">
      <alignment horizontal="left" vertical="center" wrapText="1"/>
    </xf>
    <xf numFmtId="0" fontId="13" fillId="0" borderId="0" xfId="280" applyFont="1" applyBorder="1" applyAlignment="1">
      <alignment horizontal="left" vertical="center" wrapText="1"/>
    </xf>
    <xf numFmtId="0" fontId="13" fillId="0" borderId="29" xfId="280" applyFont="1" applyBorder="1" applyAlignment="1">
      <alignment horizontal="left" vertical="center" wrapText="1"/>
    </xf>
    <xf numFmtId="43" fontId="9" fillId="49" borderId="33" xfId="700" applyFont="1" applyFill="1" applyBorder="1" applyAlignment="1">
      <alignment horizontal="center" vertical="center"/>
    </xf>
    <xf numFmtId="43" fontId="9" fillId="49" borderId="34" xfId="700" applyFont="1" applyFill="1" applyBorder="1" applyAlignment="1">
      <alignment horizontal="center" vertical="center"/>
    </xf>
    <xf numFmtId="43" fontId="9" fillId="49" borderId="35" xfId="700" applyFont="1" applyFill="1" applyBorder="1" applyAlignment="1">
      <alignment horizontal="center" vertical="center"/>
    </xf>
    <xf numFmtId="0" fontId="9" fillId="6" borderId="25" xfId="2" applyFont="1" applyFill="1" applyBorder="1" applyAlignment="1">
      <alignment horizontal="center" vertical="center"/>
    </xf>
    <xf numFmtId="0" fontId="9" fillId="6" borderId="26" xfId="2" applyFont="1" applyFill="1" applyBorder="1" applyAlignment="1">
      <alignment horizontal="center" vertical="center"/>
    </xf>
    <xf numFmtId="0" fontId="9" fillId="6" borderId="27" xfId="2" applyFont="1" applyFill="1" applyBorder="1" applyAlignment="1">
      <alignment horizontal="center" vertical="center"/>
    </xf>
    <xf numFmtId="0" fontId="9" fillId="6" borderId="28" xfId="2" applyFont="1" applyFill="1" applyBorder="1" applyAlignment="1">
      <alignment horizontal="center" vertical="center"/>
    </xf>
    <xf numFmtId="0" fontId="9" fillId="6" borderId="0" xfId="2" applyFont="1" applyFill="1" applyBorder="1" applyAlignment="1">
      <alignment horizontal="center" vertical="center"/>
    </xf>
    <xf numFmtId="0" fontId="9" fillId="6" borderId="29" xfId="2" applyFont="1" applyFill="1" applyBorder="1" applyAlignment="1">
      <alignment horizontal="center" vertical="center"/>
    </xf>
    <xf numFmtId="0" fontId="9" fillId="6" borderId="30" xfId="2" applyFont="1" applyFill="1" applyBorder="1" applyAlignment="1">
      <alignment horizontal="center" vertical="center"/>
    </xf>
    <xf numFmtId="0" fontId="9" fillId="6" borderId="31" xfId="2" applyFont="1" applyFill="1" applyBorder="1" applyAlignment="1">
      <alignment horizontal="center" vertical="center"/>
    </xf>
    <xf numFmtId="0" fontId="9" fillId="6" borderId="32" xfId="2" applyFont="1" applyFill="1" applyBorder="1" applyAlignment="1">
      <alignment horizontal="center" vertical="center"/>
    </xf>
    <xf numFmtId="0" fontId="12" fillId="0" borderId="25" xfId="3" applyNumberFormat="1" applyFont="1" applyFill="1" applyBorder="1" applyAlignment="1">
      <alignment horizontal="left" vertical="center" wrapText="1"/>
    </xf>
    <xf numFmtId="0" fontId="12" fillId="0" borderId="26" xfId="3" applyNumberFormat="1" applyFont="1" applyFill="1" applyBorder="1" applyAlignment="1">
      <alignment horizontal="left" vertical="center" wrapText="1"/>
    </xf>
    <xf numFmtId="0" fontId="12" fillId="0" borderId="27" xfId="3" applyNumberFormat="1" applyFont="1" applyFill="1" applyBorder="1" applyAlignment="1">
      <alignment horizontal="left" vertical="center" wrapText="1"/>
    </xf>
    <xf numFmtId="0" fontId="12" fillId="7" borderId="33" xfId="3" applyFont="1" applyFill="1" applyBorder="1" applyAlignment="1">
      <alignment horizontal="center"/>
    </xf>
    <xf numFmtId="0" fontId="12" fillId="7" borderId="34" xfId="3" applyFont="1" applyFill="1" applyBorder="1" applyAlignment="1">
      <alignment horizontal="center"/>
    </xf>
    <xf numFmtId="0" fontId="12" fillId="7" borderId="35" xfId="3" applyFont="1" applyFill="1" applyBorder="1" applyAlignment="1">
      <alignment horizontal="center"/>
    </xf>
    <xf numFmtId="0" fontId="12" fillId="7" borderId="36" xfId="3" applyFont="1" applyFill="1" applyBorder="1" applyAlignment="1">
      <alignment horizontal="center"/>
    </xf>
    <xf numFmtId="0" fontId="12" fillId="7" borderId="37" xfId="3" applyFont="1" applyFill="1" applyBorder="1" applyAlignment="1">
      <alignment horizontal="center"/>
    </xf>
    <xf numFmtId="0" fontId="12" fillId="7" borderId="38" xfId="3" applyFont="1" applyFill="1" applyBorder="1" applyAlignment="1">
      <alignment horizontal="center"/>
    </xf>
    <xf numFmtId="0" fontId="12" fillId="0" borderId="39" xfId="3" applyFont="1" applyFill="1" applyBorder="1" applyAlignment="1" applyProtection="1">
      <alignment horizontal="center" vertical="center"/>
    </xf>
    <xf numFmtId="0" fontId="12" fillId="0" borderId="41" xfId="3" applyFont="1" applyFill="1" applyBorder="1" applyAlignment="1" applyProtection="1">
      <alignment horizontal="center" vertical="center"/>
    </xf>
    <xf numFmtId="0" fontId="12" fillId="0" borderId="16" xfId="3" applyFont="1" applyFill="1" applyBorder="1" applyAlignment="1" applyProtection="1">
      <alignment horizontal="center" vertical="center" wrapText="1"/>
    </xf>
    <xf numFmtId="0" fontId="12" fillId="0" borderId="0" xfId="3" applyFont="1" applyFill="1" applyBorder="1" applyAlignment="1" applyProtection="1">
      <alignment horizontal="center" vertical="center" wrapText="1"/>
    </xf>
    <xf numFmtId="0" fontId="12" fillId="0" borderId="40" xfId="3" applyFont="1" applyFill="1" applyBorder="1" applyAlignment="1" applyProtection="1">
      <alignment horizontal="center" vertical="center" wrapText="1"/>
    </xf>
    <xf numFmtId="0" fontId="12" fillId="0" borderId="42" xfId="3" applyFont="1" applyFill="1" applyBorder="1" applyAlignment="1" applyProtection="1">
      <alignment horizontal="center" vertical="center" wrapText="1"/>
    </xf>
    <xf numFmtId="0" fontId="12" fillId="0" borderId="43" xfId="3" applyFont="1" applyFill="1" applyBorder="1" applyAlignment="1" applyProtection="1">
      <alignment horizontal="center" vertical="center" wrapText="1"/>
    </xf>
    <xf numFmtId="0" fontId="12" fillId="0" borderId="44" xfId="3" applyFont="1" applyFill="1" applyBorder="1" applyAlignment="1" applyProtection="1">
      <alignment horizontal="center" vertical="center" wrapText="1"/>
    </xf>
    <xf numFmtId="0" fontId="12" fillId="0" borderId="16" xfId="3" applyFont="1" applyFill="1" applyBorder="1" applyAlignment="1" applyProtection="1">
      <alignment horizontal="center" vertical="center"/>
    </xf>
    <xf numFmtId="0" fontId="12" fillId="0" borderId="29" xfId="3" applyFont="1" applyFill="1" applyBorder="1" applyAlignment="1" applyProtection="1">
      <alignment horizontal="center" vertical="center"/>
    </xf>
    <xf numFmtId="0" fontId="12" fillId="0" borderId="42" xfId="3" applyFont="1" applyFill="1" applyBorder="1" applyAlignment="1" applyProtection="1">
      <alignment horizontal="center" vertical="center"/>
    </xf>
    <xf numFmtId="0" fontId="12" fillId="0" borderId="45" xfId="3" applyFont="1" applyFill="1" applyBorder="1" applyAlignment="1" applyProtection="1">
      <alignment horizontal="center" vertical="center"/>
    </xf>
    <xf numFmtId="10" fontId="11" fillId="0" borderId="48" xfId="3" applyNumberFormat="1" applyFont="1" applyFill="1" applyBorder="1" applyAlignment="1" applyProtection="1">
      <alignment horizontal="center" vertical="center"/>
    </xf>
    <xf numFmtId="10" fontId="11" fillId="0" borderId="49" xfId="3" applyNumberFormat="1" applyFont="1" applyFill="1" applyBorder="1" applyAlignment="1" applyProtection="1">
      <alignment horizontal="center" vertical="center"/>
    </xf>
    <xf numFmtId="10" fontId="11" fillId="0" borderId="53" xfId="3" applyNumberFormat="1" applyFont="1" applyFill="1" applyBorder="1" applyAlignment="1" applyProtection="1">
      <alignment horizontal="center" vertical="center"/>
    </xf>
    <xf numFmtId="10" fontId="11" fillId="0" borderId="54" xfId="3" applyNumberFormat="1" applyFont="1" applyFill="1" applyBorder="1" applyAlignment="1" applyProtection="1">
      <alignment horizontal="center" vertical="center"/>
    </xf>
    <xf numFmtId="164" fontId="13" fillId="0" borderId="68" xfId="5" applyNumberFormat="1" applyFont="1" applyFill="1" applyBorder="1" applyAlignment="1">
      <alignment horizontal="center"/>
    </xf>
    <xf numFmtId="164" fontId="13" fillId="0" borderId="53" xfId="5" applyNumberFormat="1" applyFont="1" applyFill="1" applyBorder="1" applyAlignment="1">
      <alignment horizontal="center"/>
    </xf>
    <xf numFmtId="164" fontId="13" fillId="0" borderId="69" xfId="5" applyNumberFormat="1" applyFont="1" applyFill="1" applyBorder="1" applyAlignment="1">
      <alignment horizontal="center"/>
    </xf>
    <xf numFmtId="164" fontId="13" fillId="0" borderId="66" xfId="5" applyNumberFormat="1" applyFont="1" applyFill="1" applyBorder="1" applyAlignment="1">
      <alignment horizontal="center"/>
    </xf>
    <xf numFmtId="0" fontId="11" fillId="0" borderId="48" xfId="3" applyFont="1" applyFill="1" applyBorder="1"/>
    <xf numFmtId="0" fontId="11" fillId="0" borderId="67" xfId="3" applyFont="1" applyFill="1" applyBorder="1"/>
    <xf numFmtId="10" fontId="11" fillId="0" borderId="59" xfId="3" applyNumberFormat="1" applyFont="1" applyFill="1" applyBorder="1" applyAlignment="1" applyProtection="1">
      <alignment horizontal="center" vertical="center"/>
    </xf>
    <xf numFmtId="10" fontId="11" fillId="0" borderId="60" xfId="3" applyNumberFormat="1" applyFont="1" applyFill="1" applyBorder="1" applyAlignment="1" applyProtection="1">
      <alignment horizontal="center" vertical="center"/>
    </xf>
    <xf numFmtId="10" fontId="11" fillId="0" borderId="63" xfId="3" applyNumberFormat="1" applyFont="1" applyFill="1" applyBorder="1" applyAlignment="1" applyProtection="1">
      <alignment horizontal="center" vertical="center"/>
    </xf>
    <xf numFmtId="10" fontId="11" fillId="0" borderId="64" xfId="3" applyNumberFormat="1" applyFont="1" applyFill="1" applyBorder="1" applyAlignment="1" applyProtection="1">
      <alignment horizontal="center" vertical="center"/>
    </xf>
    <xf numFmtId="10" fontId="11" fillId="0" borderId="65" xfId="3" applyNumberFormat="1" applyFont="1" applyFill="1" applyBorder="1" applyAlignment="1" applyProtection="1">
      <alignment horizontal="center" vertical="center"/>
    </xf>
    <xf numFmtId="0" fontId="11" fillId="0" borderId="73" xfId="3" applyFont="1" applyFill="1" applyBorder="1" applyAlignment="1">
      <alignment horizontal="center"/>
    </xf>
    <xf numFmtId="0" fontId="11" fillId="0" borderId="74" xfId="3" applyFont="1" applyFill="1" applyBorder="1" applyAlignment="1">
      <alignment horizontal="center"/>
    </xf>
    <xf numFmtId="0" fontId="11" fillId="0" borderId="75" xfId="3" applyFont="1" applyFill="1" applyBorder="1" applyAlignment="1">
      <alignment horizontal="center"/>
    </xf>
    <xf numFmtId="164" fontId="12" fillId="0" borderId="26" xfId="3" applyNumberFormat="1" applyFont="1" applyFill="1" applyBorder="1" applyAlignment="1">
      <alignment horizontal="center"/>
    </xf>
    <xf numFmtId="0" fontId="11" fillId="0" borderId="0" xfId="3" applyFont="1" applyBorder="1" applyAlignment="1">
      <alignment horizontal="center"/>
    </xf>
    <xf numFmtId="164" fontId="13" fillId="0" borderId="70" xfId="5" applyNumberFormat="1" applyFont="1" applyFill="1" applyBorder="1" applyAlignment="1">
      <alignment horizontal="center"/>
    </xf>
    <xf numFmtId="164" fontId="13" fillId="0" borderId="59" xfId="5" applyNumberFormat="1" applyFont="1" applyFill="1" applyBorder="1" applyAlignment="1">
      <alignment horizontal="center"/>
    </xf>
    <xf numFmtId="164" fontId="13" fillId="0" borderId="71" xfId="5" applyNumberFormat="1" applyFont="1" applyFill="1" applyBorder="1" applyAlignment="1">
      <alignment horizontal="center"/>
    </xf>
  </cellXfs>
  <cellStyles count="848">
    <cellStyle name="12" xfId="6"/>
    <cellStyle name="20% - Ênfase1 2" xfId="7"/>
    <cellStyle name="20% - Ênfase1 2 2" xfId="8"/>
    <cellStyle name="20% - Ênfase1 2 3" xfId="9"/>
    <cellStyle name="20% - Ênfase1 2 4" xfId="10"/>
    <cellStyle name="20% - Ênfase1 2 5" xfId="11"/>
    <cellStyle name="20% - Ênfase1 3" xfId="12"/>
    <cellStyle name="20% - Ênfase1 3 2" xfId="13"/>
    <cellStyle name="20% - Ênfase1 4" xfId="14"/>
    <cellStyle name="20% - Ênfase1 4 2" xfId="15"/>
    <cellStyle name="20% - Ênfase1 5" xfId="16"/>
    <cellStyle name="20% - Ênfase1 5 2" xfId="17"/>
    <cellStyle name="20% - Ênfase1 6" xfId="18"/>
    <cellStyle name="20% - Ênfase2 2" xfId="19"/>
    <cellStyle name="20% - Ênfase2 2 2" xfId="20"/>
    <cellStyle name="20% - Ênfase2 2 3" xfId="21"/>
    <cellStyle name="20% - Ênfase2 2 4" xfId="22"/>
    <cellStyle name="20% - Ênfase2 2 5" xfId="23"/>
    <cellStyle name="20% - Ênfase2 3" xfId="24"/>
    <cellStyle name="20% - Ênfase2 3 2" xfId="25"/>
    <cellStyle name="20% - Ênfase2 4" xfId="26"/>
    <cellStyle name="20% - Ênfase2 4 2" xfId="27"/>
    <cellStyle name="20% - Ênfase2 5" xfId="28"/>
    <cellStyle name="20% - Ênfase2 5 2" xfId="29"/>
    <cellStyle name="20% - Ênfase2 6" xfId="30"/>
    <cellStyle name="20% - Ênfase3 2" xfId="31"/>
    <cellStyle name="20% - Ênfase3 2 2" xfId="32"/>
    <cellStyle name="20% - Ênfase3 2 3" xfId="33"/>
    <cellStyle name="20% - Ênfase3 2 4" xfId="34"/>
    <cellStyle name="20% - Ênfase3 2 5" xfId="35"/>
    <cellStyle name="20% - Ênfase3 3" xfId="36"/>
    <cellStyle name="20% - Ênfase3 3 2" xfId="37"/>
    <cellStyle name="20% - Ênfase3 4" xfId="38"/>
    <cellStyle name="20% - Ênfase3 4 2" xfId="39"/>
    <cellStyle name="20% - Ênfase3 5" xfId="40"/>
    <cellStyle name="20% - Ênfase3 5 2" xfId="41"/>
    <cellStyle name="20% - Ênfase3 6" xfId="42"/>
    <cellStyle name="20% - Ênfase4 2" xfId="43"/>
    <cellStyle name="20% - Ênfase4 2 2" xfId="44"/>
    <cellStyle name="20% - Ênfase4 2 3" xfId="45"/>
    <cellStyle name="20% - Ênfase4 2 4" xfId="46"/>
    <cellStyle name="20% - Ênfase4 2 5" xfId="47"/>
    <cellStyle name="20% - Ênfase4 3" xfId="48"/>
    <cellStyle name="20% - Ênfase4 3 2" xfId="49"/>
    <cellStyle name="20% - Ênfase4 4" xfId="50"/>
    <cellStyle name="20% - Ênfase4 4 2" xfId="51"/>
    <cellStyle name="20% - Ênfase4 5" xfId="52"/>
    <cellStyle name="20% - Ênfase4 5 2" xfId="53"/>
    <cellStyle name="20% - Ênfase4 6" xfId="54"/>
    <cellStyle name="20% - Ênfase5 2" xfId="55"/>
    <cellStyle name="20% - Ênfase5 2 2" xfId="56"/>
    <cellStyle name="20% - Ênfase5 2 3" xfId="57"/>
    <cellStyle name="20% - Ênfase5 2 4" xfId="58"/>
    <cellStyle name="20% - Ênfase5 2 5" xfId="59"/>
    <cellStyle name="20% - Ênfase5 3" xfId="60"/>
    <cellStyle name="20% - Ênfase5 3 2" xfId="61"/>
    <cellStyle name="20% - Ênfase5 4" xfId="62"/>
    <cellStyle name="20% - Ênfase5 4 2" xfId="63"/>
    <cellStyle name="20% - Ênfase5 5" xfId="64"/>
    <cellStyle name="20% - Ênfase5 5 2" xfId="65"/>
    <cellStyle name="20% - Ênfase5 6" xfId="66"/>
    <cellStyle name="20% - Ênfase6 2" xfId="67"/>
    <cellStyle name="20% - Ênfase6 2 2" xfId="68"/>
    <cellStyle name="20% - Ênfase6 2 3" xfId="69"/>
    <cellStyle name="20% - Ênfase6 2 4" xfId="70"/>
    <cellStyle name="20% - Ênfase6 2 5" xfId="71"/>
    <cellStyle name="20% - Ênfase6 3" xfId="72"/>
    <cellStyle name="20% - Ênfase6 3 2" xfId="73"/>
    <cellStyle name="20% - Ênfase6 4" xfId="74"/>
    <cellStyle name="20% - Ênfase6 4 2" xfId="75"/>
    <cellStyle name="20% - Ênfase6 5" xfId="76"/>
    <cellStyle name="20% - Ênfase6 5 2" xfId="77"/>
    <cellStyle name="20% - Ênfase6 6" xfId="78"/>
    <cellStyle name="40% - Ênfase1 2" xfId="79"/>
    <cellStyle name="40% - Ênfase1 2 2" xfId="80"/>
    <cellStyle name="40% - Ênfase1 2 3" xfId="81"/>
    <cellStyle name="40% - Ênfase1 2 4" xfId="82"/>
    <cellStyle name="40% - Ênfase1 2 5" xfId="83"/>
    <cellStyle name="40% - Ênfase1 3" xfId="84"/>
    <cellStyle name="40% - Ênfase1 3 2" xfId="85"/>
    <cellStyle name="40% - Ênfase1 4" xfId="86"/>
    <cellStyle name="40% - Ênfase1 4 2" xfId="87"/>
    <cellStyle name="40% - Ênfase1 5" xfId="88"/>
    <cellStyle name="40% - Ênfase1 5 2" xfId="89"/>
    <cellStyle name="40% - Ênfase1 6" xfId="90"/>
    <cellStyle name="40% - Ênfase2 2" xfId="91"/>
    <cellStyle name="40% - Ênfase2 2 2" xfId="92"/>
    <cellStyle name="40% - Ênfase2 2 3" xfId="93"/>
    <cellStyle name="40% - Ênfase2 2 4" xfId="94"/>
    <cellStyle name="40% - Ênfase2 2 5" xfId="95"/>
    <cellStyle name="40% - Ênfase2 3" xfId="96"/>
    <cellStyle name="40% - Ênfase2 3 2" xfId="97"/>
    <cellStyle name="40% - Ênfase2 4" xfId="98"/>
    <cellStyle name="40% - Ênfase2 4 2" xfId="99"/>
    <cellStyle name="40% - Ênfase2 5" xfId="100"/>
    <cellStyle name="40% - Ênfase2 5 2" xfId="101"/>
    <cellStyle name="40% - Ênfase2 6" xfId="102"/>
    <cellStyle name="40% - Ênfase3 2" xfId="103"/>
    <cellStyle name="40% - Ênfase3 2 2" xfId="104"/>
    <cellStyle name="40% - Ênfase3 2 3" xfId="105"/>
    <cellStyle name="40% - Ênfase3 2 4" xfId="106"/>
    <cellStyle name="40% - Ênfase3 2 5" xfId="107"/>
    <cellStyle name="40% - Ênfase3 3" xfId="108"/>
    <cellStyle name="40% - Ênfase3 3 2" xfId="109"/>
    <cellStyle name="40% - Ênfase3 4" xfId="110"/>
    <cellStyle name="40% - Ênfase3 4 2" xfId="111"/>
    <cellStyle name="40% - Ênfase3 5" xfId="112"/>
    <cellStyle name="40% - Ênfase3 5 2" xfId="113"/>
    <cellStyle name="40% - Ênfase3 6" xfId="114"/>
    <cellStyle name="40% - Ênfase4 2" xfId="115"/>
    <cellStyle name="40% - Ênfase4 2 2" xfId="116"/>
    <cellStyle name="40% - Ênfase4 2 3" xfId="117"/>
    <cellStyle name="40% - Ênfase4 2 4" xfId="118"/>
    <cellStyle name="40% - Ênfase4 2 5" xfId="119"/>
    <cellStyle name="40% - Ênfase4 3" xfId="120"/>
    <cellStyle name="40% - Ênfase4 3 2" xfId="121"/>
    <cellStyle name="40% - Ênfase4 4" xfId="122"/>
    <cellStyle name="40% - Ênfase4 4 2" xfId="123"/>
    <cellStyle name="40% - Ênfase4 5" xfId="124"/>
    <cellStyle name="40% - Ênfase4 5 2" xfId="125"/>
    <cellStyle name="40% - Ênfase4 6" xfId="126"/>
    <cellStyle name="40% - Ênfase5 2" xfId="127"/>
    <cellStyle name="40% - Ênfase5 2 2" xfId="128"/>
    <cellStyle name="40% - Ênfase5 2 3" xfId="129"/>
    <cellStyle name="40% - Ênfase5 2 4" xfId="130"/>
    <cellStyle name="40% - Ênfase5 2 5" xfId="131"/>
    <cellStyle name="40% - Ênfase5 3" xfId="132"/>
    <cellStyle name="40% - Ênfase5 3 2" xfId="133"/>
    <cellStyle name="40% - Ênfase5 4" xfId="134"/>
    <cellStyle name="40% - Ênfase5 4 2" xfId="135"/>
    <cellStyle name="40% - Ênfase5 5" xfId="136"/>
    <cellStyle name="40% - Ênfase5 5 2" xfId="137"/>
    <cellStyle name="40% - Ênfase5 6" xfId="138"/>
    <cellStyle name="40% - Ênfase6 2" xfId="139"/>
    <cellStyle name="40% - Ênfase6 2 2" xfId="140"/>
    <cellStyle name="40% - Ênfase6 2 3" xfId="141"/>
    <cellStyle name="40% - Ênfase6 2 4" xfId="142"/>
    <cellStyle name="40% - Ênfase6 2 5" xfId="143"/>
    <cellStyle name="40% - Ênfase6 3" xfId="144"/>
    <cellStyle name="40% - Ênfase6 3 2" xfId="145"/>
    <cellStyle name="40% - Ênfase6 4" xfId="146"/>
    <cellStyle name="40% - Ênfase6 4 2" xfId="147"/>
    <cellStyle name="40% - Ênfase6 5" xfId="148"/>
    <cellStyle name="40% - Ênfase6 5 2" xfId="149"/>
    <cellStyle name="40% - Ênfase6 6" xfId="150"/>
    <cellStyle name="60% - Ênfase1 2" xfId="151"/>
    <cellStyle name="60% - Ênfase1 3" xfId="152"/>
    <cellStyle name="60% - Ênfase1 4" xfId="153"/>
    <cellStyle name="60% - Ênfase1 5" xfId="154"/>
    <cellStyle name="60% - Ênfase2 2" xfId="155"/>
    <cellStyle name="60% - Ênfase2 3" xfId="156"/>
    <cellStyle name="60% - Ênfase2 4" xfId="157"/>
    <cellStyle name="60% - Ênfase2 5" xfId="158"/>
    <cellStyle name="60% - Ênfase3 2" xfId="159"/>
    <cellStyle name="60% - Ênfase3 3" xfId="160"/>
    <cellStyle name="60% - Ênfase3 4" xfId="161"/>
    <cellStyle name="60% - Ênfase3 5" xfId="162"/>
    <cellStyle name="60% - Ênfase4 2" xfId="163"/>
    <cellStyle name="60% - Ênfase4 3" xfId="164"/>
    <cellStyle name="60% - Ênfase4 4" xfId="165"/>
    <cellStyle name="60% - Ênfase4 5" xfId="166"/>
    <cellStyle name="60% - Ênfase5 2" xfId="167"/>
    <cellStyle name="60% - Ênfase5 3" xfId="168"/>
    <cellStyle name="60% - Ênfase5 4" xfId="169"/>
    <cellStyle name="60% - Ênfase5 5" xfId="170"/>
    <cellStyle name="60% - Ênfase6 2" xfId="171"/>
    <cellStyle name="60% - Ênfase6 3" xfId="172"/>
    <cellStyle name="60% - Ênfase6 4" xfId="173"/>
    <cellStyle name="60% - Ênfase6 5" xfId="174"/>
    <cellStyle name="Bom 2" xfId="175"/>
    <cellStyle name="Bom 3" xfId="176"/>
    <cellStyle name="Bom 4" xfId="177"/>
    <cellStyle name="Bom 5" xfId="178"/>
    <cellStyle name="Cálculo 2" xfId="179"/>
    <cellStyle name="Cálculo 2 2" xfId="180"/>
    <cellStyle name="Cálculo 2 3" xfId="181"/>
    <cellStyle name="Cálculo 2 4" xfId="182"/>
    <cellStyle name="Cálculo 3" xfId="183"/>
    <cellStyle name="Cálculo 3 2" xfId="184"/>
    <cellStyle name="Cálculo 3 3" xfId="185"/>
    <cellStyle name="Cálculo 4" xfId="186"/>
    <cellStyle name="Cálculo 4 2" xfId="187"/>
    <cellStyle name="Cálculo 4 3" xfId="188"/>
    <cellStyle name="Cálculo 5" xfId="189"/>
    <cellStyle name="Cálculo 5 2" xfId="190"/>
    <cellStyle name="Cálculo 5 3" xfId="191"/>
    <cellStyle name="Célula de Verificação 2" xfId="192"/>
    <cellStyle name="Célula de Verificação 3" xfId="193"/>
    <cellStyle name="Célula de Verificação 4" xfId="194"/>
    <cellStyle name="Célula de Verificação 5" xfId="195"/>
    <cellStyle name="Célula Vinculada 2" xfId="196"/>
    <cellStyle name="Célula Vinculada 3" xfId="197"/>
    <cellStyle name="Célula Vinculada 4" xfId="198"/>
    <cellStyle name="Célula Vinculada 5" xfId="199"/>
    <cellStyle name="Ênfase1 2" xfId="200"/>
    <cellStyle name="Ênfase1 3" xfId="201"/>
    <cellStyle name="Ênfase1 4" xfId="202"/>
    <cellStyle name="Ênfase1 5" xfId="203"/>
    <cellStyle name="Ênfase2 2" xfId="204"/>
    <cellStyle name="Ênfase2 3" xfId="205"/>
    <cellStyle name="Ênfase2 4" xfId="206"/>
    <cellStyle name="Ênfase2 5" xfId="207"/>
    <cellStyle name="Ênfase3 2" xfId="208"/>
    <cellStyle name="Ênfase3 3" xfId="209"/>
    <cellStyle name="Ênfase3 4" xfId="210"/>
    <cellStyle name="Ênfase3 5" xfId="211"/>
    <cellStyle name="Ênfase4 2" xfId="212"/>
    <cellStyle name="Ênfase4 3" xfId="213"/>
    <cellStyle name="Ênfase4 4" xfId="214"/>
    <cellStyle name="Ênfase4 5" xfId="215"/>
    <cellStyle name="Ênfase5 2" xfId="216"/>
    <cellStyle name="Ênfase5 3" xfId="217"/>
    <cellStyle name="Ênfase5 4" xfId="218"/>
    <cellStyle name="Ênfase5 5" xfId="219"/>
    <cellStyle name="Ênfase6 2" xfId="220"/>
    <cellStyle name="Ênfase6 3" xfId="221"/>
    <cellStyle name="Ênfase6 4" xfId="222"/>
    <cellStyle name="Ênfase6 5" xfId="223"/>
    <cellStyle name="Entrada 2" xfId="224"/>
    <cellStyle name="Entrada 2 2" xfId="225"/>
    <cellStyle name="Entrada 2 3" xfId="226"/>
    <cellStyle name="Entrada 2 4" xfId="227"/>
    <cellStyle name="Entrada 3" xfId="228"/>
    <cellStyle name="Entrada 3 2" xfId="229"/>
    <cellStyle name="Entrada 3 3" xfId="230"/>
    <cellStyle name="Entrada 4" xfId="231"/>
    <cellStyle name="Entrada 4 2" xfId="232"/>
    <cellStyle name="Entrada 4 3" xfId="233"/>
    <cellStyle name="Entrada 5" xfId="234"/>
    <cellStyle name="Entrada 5 2" xfId="235"/>
    <cellStyle name="Entrada 5 3" xfId="236"/>
    <cellStyle name="Euro" xfId="237"/>
    <cellStyle name="Euro 2" xfId="238"/>
    <cellStyle name="Euro 3" xfId="239"/>
    <cellStyle name="Euro 4" xfId="240"/>
    <cellStyle name="Euro 5" xfId="241"/>
    <cellStyle name="Excel Built-in Excel Built-in Excel Built-in Normal 3" xfId="242"/>
    <cellStyle name="Excel Built-in Excel Built-in Excel Built-in Normal 4 2" xfId="243"/>
    <cellStyle name="Excel Built-in Excel Built-in Excel Built-in Porcentagem 2" xfId="244"/>
    <cellStyle name="Excel Built-in Excel Built-in Excel Built-in Porcentagem 3" xfId="245"/>
    <cellStyle name="Excel Built-in Excel Built-in Excel Built-in Porcentagem 3 2" xfId="246"/>
    <cellStyle name="Excel Built-in Excel Built-in Excel Built-in TableStyleLight1" xfId="247"/>
    <cellStyle name="Excel Built-in Excel Built-in TableStyleLight1" xfId="248"/>
    <cellStyle name="Excel_BuiltIn_20% - Ênfase1 1" xfId="249"/>
    <cellStyle name="Followed Hyperlink" xfId="250"/>
    <cellStyle name="Incorreto 2" xfId="251"/>
    <cellStyle name="Incorreto 3" xfId="252"/>
    <cellStyle name="Incorreto 4" xfId="253"/>
    <cellStyle name="Incorreto 5" xfId="254"/>
    <cellStyle name="Indefinido" xfId="255"/>
    <cellStyle name="Millares [0]_WDM-1" xfId="256"/>
    <cellStyle name="Millares_WDM-1" xfId="257"/>
    <cellStyle name="Moeda" xfId="1" builtinId="4"/>
    <cellStyle name="Moeda 2" xfId="258"/>
    <cellStyle name="Moeda 2 2" xfId="259"/>
    <cellStyle name="Moeda 2 2 2" xfId="260"/>
    <cellStyle name="Moeda 2 2 3" xfId="261"/>
    <cellStyle name="Moeda 2 2 4" xfId="262"/>
    <cellStyle name="Moeda 2 2 5" xfId="263"/>
    <cellStyle name="Moeda 2 3" xfId="264"/>
    <cellStyle name="Moeda 2 3 2" xfId="265"/>
    <cellStyle name="Moeda 2 4" xfId="266"/>
    <cellStyle name="Moeda 2 5" xfId="267"/>
    <cellStyle name="Moeda 2 6" xfId="268"/>
    <cellStyle name="Moeda 3" xfId="269"/>
    <cellStyle name="Moeda 4" xfId="270"/>
    <cellStyle name="Moeda 5" xfId="5"/>
    <cellStyle name="Moeda 6" xfId="271"/>
    <cellStyle name="Moeda 7" xfId="272"/>
    <cellStyle name="Moeda 8" xfId="846"/>
    <cellStyle name="Moneda [0]_WDM-1" xfId="273"/>
    <cellStyle name="Moneda_WDM-1" xfId="274"/>
    <cellStyle name="Neutra 2" xfId="275"/>
    <cellStyle name="Neutra 3" xfId="276"/>
    <cellStyle name="Neutra 4" xfId="277"/>
    <cellStyle name="Neutra 5" xfId="278"/>
    <cellStyle name="Normal" xfId="0" builtinId="0"/>
    <cellStyle name="Normal 10" xfId="279"/>
    <cellStyle name="Normal 10 2" xfId="280"/>
    <cellStyle name="Normal 10 7" xfId="281"/>
    <cellStyle name="Normal 11" xfId="282"/>
    <cellStyle name="Normal 11 2" xfId="283"/>
    <cellStyle name="Normal 12" xfId="284"/>
    <cellStyle name="Normal 12 2" xfId="285"/>
    <cellStyle name="Normal 12 6" xfId="286"/>
    <cellStyle name="Normal 13" xfId="287"/>
    <cellStyle name="Normal 13 2" xfId="288"/>
    <cellStyle name="Normal 13 3" xfId="289"/>
    <cellStyle name="Normal 13 4" xfId="290"/>
    <cellStyle name="Normal 13 5" xfId="291"/>
    <cellStyle name="Normal 14" xfId="292"/>
    <cellStyle name="Normal 14 2" xfId="293"/>
    <cellStyle name="Normal 14 3" xfId="294"/>
    <cellStyle name="Normal 14 4" xfId="295"/>
    <cellStyle name="Normal 14 5" xfId="296"/>
    <cellStyle name="Normal 14 6" xfId="297"/>
    <cellStyle name="Normal 15" xfId="298"/>
    <cellStyle name="Normal 15 2" xfId="299"/>
    <cellStyle name="Normal 16" xfId="300"/>
    <cellStyle name="Normal 16 2" xfId="301"/>
    <cellStyle name="Normal 17" xfId="302"/>
    <cellStyle name="Normal 17 2" xfId="303"/>
    <cellStyle name="Normal 17 3" xfId="304"/>
    <cellStyle name="Normal 18" xfId="305"/>
    <cellStyle name="Normal 18 2" xfId="306"/>
    <cellStyle name="Normal 19" xfId="307"/>
    <cellStyle name="Normal 2" xfId="2"/>
    <cellStyle name="Normal 2 10" xfId="308"/>
    <cellStyle name="Normal 2 10 2" xfId="309"/>
    <cellStyle name="Normal 2 11" xfId="310"/>
    <cellStyle name="Normal 2 2" xfId="3"/>
    <cellStyle name="Normal 2 2 2" xfId="311"/>
    <cellStyle name="Normal 2 2 3" xfId="312"/>
    <cellStyle name="Normal 2 2 4" xfId="313"/>
    <cellStyle name="Normal 2 2 5" xfId="314"/>
    <cellStyle name="Normal 2 2 6" xfId="315"/>
    <cellStyle name="Normal 2 2 7" xfId="316"/>
    <cellStyle name="Normal 2 2 8" xfId="317"/>
    <cellStyle name="Normal 2 3" xfId="318"/>
    <cellStyle name="Normal 2 3 2" xfId="319"/>
    <cellStyle name="Normal 2 3 3" xfId="320"/>
    <cellStyle name="Normal 2 3 4" xfId="321"/>
    <cellStyle name="Normal 2 3 5" xfId="322"/>
    <cellStyle name="Normal 2 4" xfId="323"/>
    <cellStyle name="Normal 2 4 2" xfId="324"/>
    <cellStyle name="Normal 2 5" xfId="325"/>
    <cellStyle name="Normal 2 5 2" xfId="326"/>
    <cellStyle name="Normal 2 6" xfId="327"/>
    <cellStyle name="Normal 2 7" xfId="328"/>
    <cellStyle name="Normal 2 7 2" xfId="329"/>
    <cellStyle name="Normal 2 7 3" xfId="330"/>
    <cellStyle name="Normal 2 7 4" xfId="331"/>
    <cellStyle name="Normal 2 7 5" xfId="332"/>
    <cellStyle name="Normal 2 8" xfId="333"/>
    <cellStyle name="Normal 2 9" xfId="334"/>
    <cellStyle name="Normal 2 9 16" xfId="335"/>
    <cellStyle name="Normal 2 9 2" xfId="336"/>
    <cellStyle name="Normal 2 9 3" xfId="337"/>
    <cellStyle name="Normal 2_CGR_GRL_900_MC_050_R0" xfId="338"/>
    <cellStyle name="Normal 20" xfId="339"/>
    <cellStyle name="Normal 21" xfId="340"/>
    <cellStyle name="Normal 22" xfId="341"/>
    <cellStyle name="Normal 22 2" xfId="342"/>
    <cellStyle name="Normal 23" xfId="343"/>
    <cellStyle name="Normal 23 2" xfId="344"/>
    <cellStyle name="Normal 23 3" xfId="345"/>
    <cellStyle name="Normal 23 4" xfId="346"/>
    <cellStyle name="Normal 23 5" xfId="347"/>
    <cellStyle name="Normal 23 6" xfId="348"/>
    <cellStyle name="Normal 24" xfId="349"/>
    <cellStyle name="Normal 24 2" xfId="350"/>
    <cellStyle name="Normal 25" xfId="351"/>
    <cellStyle name="Normal 25 2" xfId="352"/>
    <cellStyle name="Normal 26" xfId="353"/>
    <cellStyle name="Normal 26 2" xfId="354"/>
    <cellStyle name="Normal 27" xfId="355"/>
    <cellStyle name="Normal 27 2" xfId="356"/>
    <cellStyle name="Normal 27 3" xfId="357"/>
    <cellStyle name="Normal 27 4" xfId="358"/>
    <cellStyle name="Normal 27 5" xfId="359"/>
    <cellStyle name="Normal 27 6" xfId="360"/>
    <cellStyle name="Normal 28" xfId="361"/>
    <cellStyle name="Normal 28 2" xfId="362"/>
    <cellStyle name="Normal 28 3" xfId="363"/>
    <cellStyle name="Normal 28 4" xfId="364"/>
    <cellStyle name="Normal 28 5" xfId="365"/>
    <cellStyle name="Normal 28 6" xfId="366"/>
    <cellStyle name="Normal 29" xfId="367"/>
    <cellStyle name="Normal 29 2" xfId="368"/>
    <cellStyle name="Normal 29 3" xfId="369"/>
    <cellStyle name="Normal 29 4" xfId="370"/>
    <cellStyle name="Normal 29 5" xfId="371"/>
    <cellStyle name="Normal 29 6" xfId="372"/>
    <cellStyle name="Normal 29 7" xfId="373"/>
    <cellStyle name="Normal 3" xfId="374"/>
    <cellStyle name="Normal 3 2" xfId="375"/>
    <cellStyle name="Normal 3 2 2" xfId="376"/>
    <cellStyle name="Normal 3 2 3" xfId="377"/>
    <cellStyle name="Normal 3 2 4" xfId="378"/>
    <cellStyle name="Normal 3 2 5" xfId="379"/>
    <cellStyle name="Normal 3 2 6" xfId="380"/>
    <cellStyle name="Normal 3 2 7" xfId="381"/>
    <cellStyle name="Normal 3 3" xfId="382"/>
    <cellStyle name="Normal 3 4" xfId="383"/>
    <cellStyle name="Normal 3 5" xfId="384"/>
    <cellStyle name="Normal 3 6" xfId="385"/>
    <cellStyle name="Normal 3 7" xfId="386"/>
    <cellStyle name="Normal 3 8" xfId="387"/>
    <cellStyle name="Normal 3_Atualizado" xfId="388"/>
    <cellStyle name="Normal 30" xfId="389"/>
    <cellStyle name="Normal 30 2" xfId="390"/>
    <cellStyle name="Normal 30 3" xfId="391"/>
    <cellStyle name="Normal 30 4" xfId="392"/>
    <cellStyle name="Normal 30 5" xfId="393"/>
    <cellStyle name="Normal 30 6" xfId="394"/>
    <cellStyle name="Normal 30 7" xfId="395"/>
    <cellStyle name="Normal 31" xfId="396"/>
    <cellStyle name="Normal 31 2" xfId="397"/>
    <cellStyle name="Normal 31 3" xfId="398"/>
    <cellStyle name="Normal 31 4" xfId="399"/>
    <cellStyle name="Normal 31 5" xfId="400"/>
    <cellStyle name="Normal 31 6" xfId="401"/>
    <cellStyle name="Normal 32" xfId="402"/>
    <cellStyle name="Normal 32 2" xfId="403"/>
    <cellStyle name="Normal 32 3" xfId="404"/>
    <cellStyle name="Normal 32 4" xfId="405"/>
    <cellStyle name="Normal 32 5" xfId="406"/>
    <cellStyle name="Normal 32 6" xfId="407"/>
    <cellStyle name="Normal 33" xfId="408"/>
    <cellStyle name="Normal 33 2" xfId="409"/>
    <cellStyle name="Normal 33 3" xfId="410"/>
    <cellStyle name="Normal 33 4" xfId="411"/>
    <cellStyle name="Normal 33 5" xfId="412"/>
    <cellStyle name="Normal 33 6" xfId="413"/>
    <cellStyle name="Normal 34" xfId="414"/>
    <cellStyle name="Normal 34 2" xfId="415"/>
    <cellStyle name="Normal 34 3" xfId="416"/>
    <cellStyle name="Normal 34 4" xfId="417"/>
    <cellStyle name="Normal 34 5" xfId="418"/>
    <cellStyle name="Normal 34 6" xfId="419"/>
    <cellStyle name="Normal 35" xfId="420"/>
    <cellStyle name="Normal 35 2" xfId="421"/>
    <cellStyle name="Normal 35 3" xfId="422"/>
    <cellStyle name="Normal 35 4" xfId="423"/>
    <cellStyle name="Normal 35 5" xfId="424"/>
    <cellStyle name="Normal 35 6" xfId="425"/>
    <cellStyle name="Normal 36" xfId="426"/>
    <cellStyle name="Normal 36 2" xfId="427"/>
    <cellStyle name="Normal 36 3" xfId="428"/>
    <cellStyle name="Normal 36 4" xfId="429"/>
    <cellStyle name="Normal 36 5" xfId="430"/>
    <cellStyle name="Normal 36 6" xfId="431"/>
    <cellStyle name="Normal 37" xfId="432"/>
    <cellStyle name="Normal 37 2" xfId="433"/>
    <cellStyle name="Normal 37 3" xfId="434"/>
    <cellStyle name="Normal 37 4" xfId="435"/>
    <cellStyle name="Normal 37 5" xfId="436"/>
    <cellStyle name="Normal 37 6" xfId="437"/>
    <cellStyle name="Normal 38" xfId="438"/>
    <cellStyle name="Normal 38 2" xfId="439"/>
    <cellStyle name="Normal 38 3" xfId="440"/>
    <cellStyle name="Normal 38 4" xfId="441"/>
    <cellStyle name="Normal 38 5" xfId="442"/>
    <cellStyle name="Normal 38 6" xfId="443"/>
    <cellStyle name="Normal 39" xfId="444"/>
    <cellStyle name="Normal 39 2" xfId="445"/>
    <cellStyle name="Normal 39 3" xfId="446"/>
    <cellStyle name="Normal 39 4" xfId="447"/>
    <cellStyle name="Normal 39 5" xfId="448"/>
    <cellStyle name="Normal 39 6" xfId="449"/>
    <cellStyle name="Normal 4" xfId="450"/>
    <cellStyle name="Normal 4 2" xfId="451"/>
    <cellStyle name="Normal 4 2 2" xfId="452"/>
    <cellStyle name="Normal 4 2 3" xfId="453"/>
    <cellStyle name="Normal 4 2 4" xfId="454"/>
    <cellStyle name="Normal 4 2 5" xfId="455"/>
    <cellStyle name="Normal 4 3" xfId="456"/>
    <cellStyle name="Normal 4 4" xfId="457"/>
    <cellStyle name="Normal 4 5" xfId="458"/>
    <cellStyle name="Normal 4 6" xfId="459"/>
    <cellStyle name="Normal 4 7" xfId="460"/>
    <cellStyle name="Normal 4 8" xfId="461"/>
    <cellStyle name="Normal 4_Cópia de Orçamento SBTT" xfId="462"/>
    <cellStyle name="Normal 40" xfId="463"/>
    <cellStyle name="Normal 40 2" xfId="464"/>
    <cellStyle name="Normal 40 3" xfId="465"/>
    <cellStyle name="Normal 40 4" xfId="466"/>
    <cellStyle name="Normal 40 5" xfId="467"/>
    <cellStyle name="Normal 40 6" xfId="468"/>
    <cellStyle name="Normal 41" xfId="469"/>
    <cellStyle name="Normal 41 2" xfId="470"/>
    <cellStyle name="Normal 41 3" xfId="471"/>
    <cellStyle name="Normal 41 4" xfId="472"/>
    <cellStyle name="Normal 41 5" xfId="473"/>
    <cellStyle name="Normal 41 6" xfId="474"/>
    <cellStyle name="Normal 42" xfId="475"/>
    <cellStyle name="Normal 42 2" xfId="476"/>
    <cellStyle name="Normal 42 3" xfId="477"/>
    <cellStyle name="Normal 42 4" xfId="478"/>
    <cellStyle name="Normal 42 5" xfId="479"/>
    <cellStyle name="Normal 42 6" xfId="480"/>
    <cellStyle name="Normal 43" xfId="481"/>
    <cellStyle name="Normal 43 2" xfId="482"/>
    <cellStyle name="Normal 43 3" xfId="483"/>
    <cellStyle name="Normal 43 4" xfId="484"/>
    <cellStyle name="Normal 43 5" xfId="485"/>
    <cellStyle name="Normal 43 6" xfId="486"/>
    <cellStyle name="Normal 44" xfId="487"/>
    <cellStyle name="Normal 44 2" xfId="488"/>
    <cellStyle name="Normal 44 3" xfId="489"/>
    <cellStyle name="Normal 44 4" xfId="490"/>
    <cellStyle name="Normal 44 5" xfId="491"/>
    <cellStyle name="Normal 44 6" xfId="492"/>
    <cellStyle name="Normal 45" xfId="493"/>
    <cellStyle name="Normal 45 2" xfId="494"/>
    <cellStyle name="Normal 45 3" xfId="495"/>
    <cellStyle name="Normal 45 4" xfId="496"/>
    <cellStyle name="Normal 45 5" xfId="497"/>
    <cellStyle name="Normal 45 6" xfId="498"/>
    <cellStyle name="Normal 46" xfId="499"/>
    <cellStyle name="Normal 46 2" xfId="500"/>
    <cellStyle name="Normal 46 3" xfId="501"/>
    <cellStyle name="Normal 46 4" xfId="502"/>
    <cellStyle name="Normal 46 5" xfId="503"/>
    <cellStyle name="Normal 46 6" xfId="504"/>
    <cellStyle name="Normal 47" xfId="505"/>
    <cellStyle name="Normal 47 2" xfId="506"/>
    <cellStyle name="Normal 48" xfId="507"/>
    <cellStyle name="Normal 48 2" xfId="508"/>
    <cellStyle name="Normal 49" xfId="509"/>
    <cellStyle name="Normal 49 2" xfId="510"/>
    <cellStyle name="Normal 5" xfId="511"/>
    <cellStyle name="Normal 5 2" xfId="512"/>
    <cellStyle name="Normal 5 3" xfId="513"/>
    <cellStyle name="Normal 5 4" xfId="514"/>
    <cellStyle name="Normal 5 5" xfId="515"/>
    <cellStyle name="Normal 5 6" xfId="516"/>
    <cellStyle name="Normal 5 7" xfId="517"/>
    <cellStyle name="Normal 50" xfId="518"/>
    <cellStyle name="Normal 51" xfId="519"/>
    <cellStyle name="Normal 52" xfId="520"/>
    <cellStyle name="Normal 53" xfId="844"/>
    <cellStyle name="Normal 6" xfId="521"/>
    <cellStyle name="Normal 6 2" xfId="522"/>
    <cellStyle name="Normal 6 2 2" xfId="523"/>
    <cellStyle name="Normal 6 2 3" xfId="524"/>
    <cellStyle name="Normal 6 2 4" xfId="525"/>
    <cellStyle name="Normal 6 2 5" xfId="526"/>
    <cellStyle name="Normal 7" xfId="527"/>
    <cellStyle name="Normal 7 2" xfId="528"/>
    <cellStyle name="Normal 7 2 2" xfId="529"/>
    <cellStyle name="Normal 7 2 3" xfId="530"/>
    <cellStyle name="Normal 7 2 4" xfId="531"/>
    <cellStyle name="Normal 7 2 5" xfId="532"/>
    <cellStyle name="Normal 7 2 6" xfId="533"/>
    <cellStyle name="Normal 7 3" xfId="534"/>
    <cellStyle name="Normal 7 3 2" xfId="535"/>
    <cellStyle name="Normal 7 3 3" xfId="536"/>
    <cellStyle name="Normal 8" xfId="537"/>
    <cellStyle name="Normal 8 2" xfId="538"/>
    <cellStyle name="Normal 8 2 2" xfId="539"/>
    <cellStyle name="Normal 8 2 3" xfId="540"/>
    <cellStyle name="Normal 8 2 4" xfId="541"/>
    <cellStyle name="Normal 8 2 5" xfId="542"/>
    <cellStyle name="Normal 8 3" xfId="543"/>
    <cellStyle name="Normal 8 4" xfId="544"/>
    <cellStyle name="Normal 8 5" xfId="545"/>
    <cellStyle name="Normal 8 6" xfId="546"/>
    <cellStyle name="Normal 8 7" xfId="547"/>
    <cellStyle name="Normal 9" xfId="548"/>
    <cellStyle name="Normal 9 2" xfId="549"/>
    <cellStyle name="Normal 9 3" xfId="550"/>
    <cellStyle name="Normal 9 4" xfId="551"/>
    <cellStyle name="Normal 9 5" xfId="552"/>
    <cellStyle name="Normal_Pesquisa no referencial 10 de maio de 2013" xfId="553"/>
    <cellStyle name="Nota 2" xfId="554"/>
    <cellStyle name="Nota 2 2" xfId="555"/>
    <cellStyle name="Nota 2 2 2" xfId="556"/>
    <cellStyle name="Nota 2 2 3" xfId="557"/>
    <cellStyle name="Nota 2 2 4" xfId="558"/>
    <cellStyle name="Nota 2 3" xfId="559"/>
    <cellStyle name="Nota 2 3 2" xfId="560"/>
    <cellStyle name="Nota 2 3 3" xfId="561"/>
    <cellStyle name="Nota 2 3 4" xfId="562"/>
    <cellStyle name="Nota 2 4" xfId="563"/>
    <cellStyle name="Nota 2 4 2" xfId="564"/>
    <cellStyle name="Nota 2 4 3" xfId="565"/>
    <cellStyle name="Nota 2 4 4" xfId="566"/>
    <cellStyle name="Nota 2 5" xfId="567"/>
    <cellStyle name="Nota 2 5 2" xfId="568"/>
    <cellStyle name="Nota 2 5 3" xfId="569"/>
    <cellStyle name="Nota 2 5 4" xfId="570"/>
    <cellStyle name="Nota 2 6" xfId="571"/>
    <cellStyle name="Nota 2 6 2" xfId="572"/>
    <cellStyle name="Nota 2 6 3" xfId="573"/>
    <cellStyle name="Nota 2 6 4" xfId="574"/>
    <cellStyle name="Nota 2 7" xfId="575"/>
    <cellStyle name="Nota 2 8" xfId="576"/>
    <cellStyle name="Nota 2 9" xfId="577"/>
    <cellStyle name="Nota 3" xfId="578"/>
    <cellStyle name="Nota 3 2" xfId="579"/>
    <cellStyle name="Nota 3 2 2" xfId="580"/>
    <cellStyle name="Nota 3 2 3" xfId="581"/>
    <cellStyle name="Nota 3 2 4" xfId="582"/>
    <cellStyle name="Nota 3 3" xfId="583"/>
    <cellStyle name="Nota 3 4" xfId="584"/>
    <cellStyle name="Nota 3 5" xfId="585"/>
    <cellStyle name="Nota 4" xfId="586"/>
    <cellStyle name="Nota 4 2" xfId="587"/>
    <cellStyle name="Nota 4 2 2" xfId="588"/>
    <cellStyle name="Nota 4 2 3" xfId="589"/>
    <cellStyle name="Nota 4 2 4" xfId="590"/>
    <cellStyle name="Nota 4 3" xfId="591"/>
    <cellStyle name="Nota 4 4" xfId="592"/>
    <cellStyle name="Nota 4 5" xfId="593"/>
    <cellStyle name="Nota 5" xfId="594"/>
    <cellStyle name="Nota 5 2" xfId="595"/>
    <cellStyle name="Nota 5 3" xfId="596"/>
    <cellStyle name="Nota 5 4" xfId="597"/>
    <cellStyle name="Nota 6" xfId="598"/>
    <cellStyle name="Nota 6 2" xfId="599"/>
    <cellStyle name="Nota 6 3" xfId="600"/>
    <cellStyle name="Nota 6 4" xfId="601"/>
    <cellStyle name="padroes" xfId="602"/>
    <cellStyle name="padroes 2" xfId="603"/>
    <cellStyle name="padroes 2 2" xfId="604"/>
    <cellStyle name="padroes 2 2 2" xfId="605"/>
    <cellStyle name="padroes 2 2 2 2" xfId="606"/>
    <cellStyle name="padroes 2 2 3" xfId="607"/>
    <cellStyle name="padroes 2 3" xfId="608"/>
    <cellStyle name="padroes 2 3 2" xfId="609"/>
    <cellStyle name="padroes 2 3 2 2" xfId="610"/>
    <cellStyle name="padroes 2 3 3" xfId="611"/>
    <cellStyle name="padroes 2 4" xfId="612"/>
    <cellStyle name="padroes 2 4 2" xfId="613"/>
    <cellStyle name="padroes 2 5" xfId="614"/>
    <cellStyle name="padroes 3" xfId="615"/>
    <cellStyle name="padroes 3 2" xfId="616"/>
    <cellStyle name="padroes 3 2 2" xfId="617"/>
    <cellStyle name="padroes 3 2 2 2" xfId="618"/>
    <cellStyle name="padroes 3 2 3" xfId="619"/>
    <cellStyle name="padroes 3 3" xfId="620"/>
    <cellStyle name="padroes 3 3 2" xfId="621"/>
    <cellStyle name="padroes 3 3 2 2" xfId="622"/>
    <cellStyle name="padroes 3 3 3" xfId="623"/>
    <cellStyle name="padroes 3 4" xfId="624"/>
    <cellStyle name="padroes 3 4 2" xfId="625"/>
    <cellStyle name="padroes 3 5" xfId="626"/>
    <cellStyle name="padroes 4" xfId="627"/>
    <cellStyle name="padroes 4 2" xfId="628"/>
    <cellStyle name="padroes 4 2 2" xfId="629"/>
    <cellStyle name="padroes 4 3" xfId="630"/>
    <cellStyle name="padroes 5" xfId="631"/>
    <cellStyle name="padroes 5 2" xfId="632"/>
    <cellStyle name="padroes 5 2 2" xfId="633"/>
    <cellStyle name="padroes 5 3" xfId="634"/>
    <cellStyle name="padroes 5 3 2" xfId="635"/>
    <cellStyle name="padroes 5 4" xfId="636"/>
    <cellStyle name="padroes 5 4 2" xfId="637"/>
    <cellStyle name="padroes 5 5" xfId="638"/>
    <cellStyle name="padroes 5 5 2" xfId="639"/>
    <cellStyle name="padroes 5 6" xfId="640"/>
    <cellStyle name="padroes 6" xfId="641"/>
    <cellStyle name="padroes 6 2" xfId="642"/>
    <cellStyle name="padroes 7" xfId="643"/>
    <cellStyle name="Percent 2" xfId="644"/>
    <cellStyle name="Percentagem 2" xfId="645"/>
    <cellStyle name="planilhas" xfId="646"/>
    <cellStyle name="Porcentagem 10" xfId="647"/>
    <cellStyle name="Porcentagem 2" xfId="648"/>
    <cellStyle name="Porcentagem 2 2" xfId="649"/>
    <cellStyle name="Porcentagem 2 2 2" xfId="650"/>
    <cellStyle name="Porcentagem 2 2 3" xfId="651"/>
    <cellStyle name="Porcentagem 2 3" xfId="652"/>
    <cellStyle name="Porcentagem 2 4" xfId="653"/>
    <cellStyle name="Porcentagem 2 5" xfId="654"/>
    <cellStyle name="Porcentagem 2 6" xfId="655"/>
    <cellStyle name="Porcentagem 3" xfId="656"/>
    <cellStyle name="Porcentagem 3 2" xfId="657"/>
    <cellStyle name="Porcentagem 4" xfId="4"/>
    <cellStyle name="Porcentagem 5" xfId="658"/>
    <cellStyle name="Porcentagem 5 2" xfId="659"/>
    <cellStyle name="Porcentagem 6" xfId="660"/>
    <cellStyle name="Porcentagem 7" xfId="661"/>
    <cellStyle name="Porcentagem 8" xfId="662"/>
    <cellStyle name="Porcentagem 9" xfId="847"/>
    <cellStyle name="Saída 2" xfId="663"/>
    <cellStyle name="Saída 2 2" xfId="664"/>
    <cellStyle name="Saída 2 2 2" xfId="665"/>
    <cellStyle name="Saída 2 3" xfId="666"/>
    <cellStyle name="Saída 2 3 2" xfId="667"/>
    <cellStyle name="Saída 2 4" xfId="668"/>
    <cellStyle name="Saída 2 4 2" xfId="669"/>
    <cellStyle name="Saída 2 5" xfId="670"/>
    <cellStyle name="Saída 3" xfId="671"/>
    <cellStyle name="Saída 3 2" xfId="672"/>
    <cellStyle name="Saída 3 2 2" xfId="673"/>
    <cellStyle name="Saída 3 3" xfId="674"/>
    <cellStyle name="Saída 3 3 2" xfId="675"/>
    <cellStyle name="Saída 3 4" xfId="676"/>
    <cellStyle name="Saída 3 4 2" xfId="677"/>
    <cellStyle name="Saída 3 5" xfId="678"/>
    <cellStyle name="Saída 4" xfId="679"/>
    <cellStyle name="Saída 4 2" xfId="680"/>
    <cellStyle name="Saída 4 2 2" xfId="681"/>
    <cellStyle name="Saída 4 3" xfId="682"/>
    <cellStyle name="Saída 4 3 2" xfId="683"/>
    <cellStyle name="Saída 4 4" xfId="684"/>
    <cellStyle name="Saída 4 4 2" xfId="685"/>
    <cellStyle name="Saída 4 5" xfId="686"/>
    <cellStyle name="Saída 5" xfId="687"/>
    <cellStyle name="Saída 5 2" xfId="688"/>
    <cellStyle name="Saída 5 2 2" xfId="689"/>
    <cellStyle name="Saída 5 3" xfId="690"/>
    <cellStyle name="Saída 5 3 2" xfId="691"/>
    <cellStyle name="Saída 5 4" xfId="692"/>
    <cellStyle name="Saída 5 4 2" xfId="693"/>
    <cellStyle name="Saída 5 5" xfId="694"/>
    <cellStyle name="Sem título1" xfId="695"/>
    <cellStyle name="Separador de milhares 10" xfId="696"/>
    <cellStyle name="Separador de milhares 10 2" xfId="697"/>
    <cellStyle name="Separador de milhares 10 3" xfId="698"/>
    <cellStyle name="Separador de milhares 10 4" xfId="699"/>
    <cellStyle name="Separador de milhares 11" xfId="700"/>
    <cellStyle name="Separador de milhares 12" xfId="845"/>
    <cellStyle name="Separador de milhares 2" xfId="701"/>
    <cellStyle name="Separador de milhares 2 10" xfId="702"/>
    <cellStyle name="Separador de milhares 2 11" xfId="703"/>
    <cellStyle name="Separador de milhares 2 12" xfId="704"/>
    <cellStyle name="Separador de milhares 2 2" xfId="705"/>
    <cellStyle name="Separador de milhares 2 2 2" xfId="706"/>
    <cellStyle name="Separador de milhares 2 3" xfId="707"/>
    <cellStyle name="Separador de milhares 2 3 2" xfId="708"/>
    <cellStyle name="Separador de milhares 2 3 2 2" xfId="709"/>
    <cellStyle name="Separador de milhares 2 3 2 3" xfId="710"/>
    <cellStyle name="Separador de milhares 2 3 2 4" xfId="711"/>
    <cellStyle name="Separador de milhares 2 3 2 5" xfId="712"/>
    <cellStyle name="Separador de milhares 2 3 3" xfId="713"/>
    <cellStyle name="Separador de milhares 2 3 4" xfId="714"/>
    <cellStyle name="Separador de milhares 2 3 5" xfId="715"/>
    <cellStyle name="Separador de milhares 2 4" xfId="716"/>
    <cellStyle name="Separador de milhares 2 4 2" xfId="717"/>
    <cellStyle name="Separador de milhares 2 4 3" xfId="718"/>
    <cellStyle name="Separador de milhares 2 4 4" xfId="719"/>
    <cellStyle name="Separador de milhares 2 4 5" xfId="720"/>
    <cellStyle name="Separador de milhares 2 5" xfId="721"/>
    <cellStyle name="Separador de milhares 2 5 2" xfId="722"/>
    <cellStyle name="Separador de milhares 2 6" xfId="723"/>
    <cellStyle name="Separador de milhares 2 6 2" xfId="724"/>
    <cellStyle name="Separador de milhares 2 7" xfId="725"/>
    <cellStyle name="Separador de milhares 2 7 2" xfId="726"/>
    <cellStyle name="Separador de milhares 2 8" xfId="727"/>
    <cellStyle name="Separador de milhares 2 8 2" xfId="728"/>
    <cellStyle name="Separador de milhares 2 9" xfId="729"/>
    <cellStyle name="Separador de milhares 3" xfId="730"/>
    <cellStyle name="Separador de milhares 3 2" xfId="731"/>
    <cellStyle name="Separador de milhares 3 2 2" xfId="732"/>
    <cellStyle name="Separador de milhares 3 3" xfId="733"/>
    <cellStyle name="Separador de milhares 3 4" xfId="734"/>
    <cellStyle name="Separador de milhares 3 5" xfId="735"/>
    <cellStyle name="Separador de milhares 4" xfId="736"/>
    <cellStyle name="Separador de milhares 4 2" xfId="737"/>
    <cellStyle name="Separador de milhares 4 2 2" xfId="738"/>
    <cellStyle name="Separador de milhares 4 2 3" xfId="739"/>
    <cellStyle name="Separador de milhares 4 2 4" xfId="740"/>
    <cellStyle name="Separador de milhares 4 2 5" xfId="741"/>
    <cellStyle name="Separador de milhares 4 3" xfId="742"/>
    <cellStyle name="Separador de milhares 4 4" xfId="743"/>
    <cellStyle name="Separador de milhares 4 5" xfId="744"/>
    <cellStyle name="Separador de milhares 4 6" xfId="745"/>
    <cellStyle name="Separador de milhares 4 7" xfId="746"/>
    <cellStyle name="Separador de milhares 4 9" xfId="747"/>
    <cellStyle name="Separador de milhares 5" xfId="748"/>
    <cellStyle name="Separador de milhares 5 2" xfId="749"/>
    <cellStyle name="Separador de milhares 5 3" xfId="750"/>
    <cellStyle name="Separador de milhares 5 32" xfId="751"/>
    <cellStyle name="Separador de milhares 5 34" xfId="752"/>
    <cellStyle name="Separador de milhares 5 4" xfId="753"/>
    <cellStyle name="Separador de milhares 5 5" xfId="754"/>
    <cellStyle name="Separador de milhares 5 6" xfId="755"/>
    <cellStyle name="Separador de milhares 6" xfId="756"/>
    <cellStyle name="Separador de milhares 7" xfId="757"/>
    <cellStyle name="Separador de milhares 8" xfId="758"/>
    <cellStyle name="Separador de milhares 9" xfId="759"/>
    <cellStyle name="Separador de milhares 9 7" xfId="760"/>
    <cellStyle name="SUBTIT" xfId="761"/>
    <cellStyle name="SUBTIT 2" xfId="762"/>
    <cellStyle name="TableStyleLight1" xfId="763"/>
    <cellStyle name="TableStyleLight1 3" xfId="764"/>
    <cellStyle name="Texto de Aviso 2" xfId="765"/>
    <cellStyle name="Texto de Aviso 3" xfId="766"/>
    <cellStyle name="Texto de Aviso 4" xfId="767"/>
    <cellStyle name="Texto de Aviso 5" xfId="768"/>
    <cellStyle name="Texto Explicativo 2" xfId="769"/>
    <cellStyle name="Texto Explicativo 3" xfId="770"/>
    <cellStyle name="Texto Explicativo 4" xfId="771"/>
    <cellStyle name="Texto Explicativo 5" xfId="772"/>
    <cellStyle name="Título 1 1" xfId="773"/>
    <cellStyle name="Título 1 1 2" xfId="774"/>
    <cellStyle name="Título 1 1 3" xfId="775"/>
    <cellStyle name="Título 1 1 4" xfId="776"/>
    <cellStyle name="Título 1 1 5" xfId="777"/>
    <cellStyle name="Título 1 2" xfId="778"/>
    <cellStyle name="Título 1 3" xfId="779"/>
    <cellStyle name="Título 1 4" xfId="780"/>
    <cellStyle name="Título 1 5" xfId="781"/>
    <cellStyle name="Título 2 2" xfId="782"/>
    <cellStyle name="Título 2 3" xfId="783"/>
    <cellStyle name="Título 2 4" xfId="784"/>
    <cellStyle name="Título 2 5" xfId="785"/>
    <cellStyle name="Título 3 2" xfId="786"/>
    <cellStyle name="Título 3 2 2" xfId="787"/>
    <cellStyle name="Título 3 3" xfId="788"/>
    <cellStyle name="Título 3 3 2" xfId="789"/>
    <cellStyle name="Título 3 4" xfId="790"/>
    <cellStyle name="Título 3 4 2" xfId="791"/>
    <cellStyle name="Título 3 5" xfId="792"/>
    <cellStyle name="Título 3 5 2" xfId="793"/>
    <cellStyle name="Título 4 2" xfId="794"/>
    <cellStyle name="Título 4 3" xfId="795"/>
    <cellStyle name="Título 4 4" xfId="796"/>
    <cellStyle name="Título 4 5" xfId="797"/>
    <cellStyle name="Título 5" xfId="798"/>
    <cellStyle name="Título 6" xfId="799"/>
    <cellStyle name="Título 7" xfId="800"/>
    <cellStyle name="Título 8" xfId="801"/>
    <cellStyle name="Total 2" xfId="802"/>
    <cellStyle name="Total 2 2" xfId="803"/>
    <cellStyle name="Total 2 2 2" xfId="804"/>
    <cellStyle name="Total 2 3" xfId="805"/>
    <cellStyle name="Total 2 3 2" xfId="806"/>
    <cellStyle name="Total 2 4" xfId="807"/>
    <cellStyle name="Total 2 4 2" xfId="808"/>
    <cellStyle name="Total 2 5" xfId="809"/>
    <cellStyle name="Total 3" xfId="810"/>
    <cellStyle name="Total 3 2" xfId="811"/>
    <cellStyle name="Total 3 2 2" xfId="812"/>
    <cellStyle name="Total 3 3" xfId="813"/>
    <cellStyle name="Total 3 3 2" xfId="814"/>
    <cellStyle name="Total 3 4" xfId="815"/>
    <cellStyle name="Total 3 4 2" xfId="816"/>
    <cellStyle name="Total 3 5" xfId="817"/>
    <cellStyle name="Total 4" xfId="818"/>
    <cellStyle name="Total 4 2" xfId="819"/>
    <cellStyle name="Total 4 2 2" xfId="820"/>
    <cellStyle name="Total 4 3" xfId="821"/>
    <cellStyle name="Total 4 3 2" xfId="822"/>
    <cellStyle name="Total 4 4" xfId="823"/>
    <cellStyle name="Total 4 4 2" xfId="824"/>
    <cellStyle name="Total 4 5" xfId="825"/>
    <cellStyle name="Total 5" xfId="826"/>
    <cellStyle name="Total 5 2" xfId="827"/>
    <cellStyle name="Total 5 2 2" xfId="828"/>
    <cellStyle name="Total 5 3" xfId="829"/>
    <cellStyle name="Total 5 3 2" xfId="830"/>
    <cellStyle name="Total 5 4" xfId="831"/>
    <cellStyle name="Total 5 4 2" xfId="832"/>
    <cellStyle name="Total 5 5" xfId="833"/>
    <cellStyle name="TOTAL GERAL" xfId="834"/>
    <cellStyle name="Vírgula 15" xfId="835"/>
    <cellStyle name="Vírgula 2" xfId="836"/>
    <cellStyle name="Vírgula 2 2" xfId="837"/>
    <cellStyle name="Vírgula 3" xfId="838"/>
    <cellStyle name="Vírgula 3 2" xfId="839"/>
    <cellStyle name="Vírgula 3 3" xfId="840"/>
    <cellStyle name="Vírgula 3 4" xfId="841"/>
    <cellStyle name="Vírgula 4" xfId="842"/>
    <cellStyle name="Vírgula 5" xfId="843"/>
  </cellStyles>
  <dxfs count="129">
    <dxf>
      <fill>
        <patternFill patternType="gray125">
          <bgColor indexed="51"/>
        </patternFill>
      </fill>
    </dxf>
    <dxf>
      <fill>
        <patternFill patternType="gray0625">
          <bgColor indexed="51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28575</xdr:rowOff>
    </xdr:from>
    <xdr:ext cx="610349" cy="440296"/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28575"/>
          <a:ext cx="610349" cy="440296"/>
        </a:xfrm>
        <a:prstGeom prst="rect">
          <a:avLst/>
        </a:prstGeom>
      </xdr:spPr>
    </xdr:pic>
    <xdr:clientData/>
  </xdr:oneCellAnchor>
  <xdr:oneCellAnchor>
    <xdr:from>
      <xdr:col>9</xdr:col>
      <xdr:colOff>108457</xdr:colOff>
      <xdr:row>0</xdr:row>
      <xdr:rowOff>2552</xdr:rowOff>
    </xdr:from>
    <xdr:ext cx="611936" cy="440296"/>
    <xdr:pic>
      <xdr:nvPicPr>
        <xdr:cNvPr id="3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11936" cy="440296"/>
        </a:xfrm>
        <a:prstGeom prst="rect">
          <a:avLst/>
        </a:prstGeom>
      </xdr:spPr>
    </xdr:pic>
    <xdr:clientData/>
  </xdr:oneCellAnchor>
  <xdr:twoCellAnchor>
    <xdr:from>
      <xdr:col>3</xdr:col>
      <xdr:colOff>1647825</xdr:colOff>
      <xdr:row>39</xdr:row>
      <xdr:rowOff>47625</xdr:rowOff>
    </xdr:from>
    <xdr:to>
      <xdr:col>6</xdr:col>
      <xdr:colOff>276225</xdr:colOff>
      <xdr:row>44</xdr:row>
      <xdr:rowOff>76200</xdr:rowOff>
    </xdr:to>
    <xdr:sp macro="" textlink="">
      <xdr:nvSpPr>
        <xdr:cNvPr id="4" name="CaixaDeTexto 3"/>
        <xdr:cNvSpPr txBox="1"/>
      </xdr:nvSpPr>
      <xdr:spPr>
        <a:xfrm>
          <a:off x="3495675" y="10267950"/>
          <a:ext cx="2943225" cy="838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JEIZON EUSTÁQUIO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DE PAULA</a:t>
          </a:r>
        </a:p>
        <a:p>
          <a:pPr algn="ctr"/>
          <a:r>
            <a:rPr lang="pt-BR" sz="1200" baseline="0">
              <a:latin typeface="Times New Roman" pitchFamily="18" charset="0"/>
              <a:cs typeface="Times New Roman" pitchFamily="18" charset="0"/>
            </a:rPr>
            <a:t>ENGENHEIRO CIVIL</a:t>
          </a:r>
        </a:p>
        <a:p>
          <a:pPr algn="ctr"/>
          <a:r>
            <a:rPr lang="pt-BR" sz="1200" baseline="0">
              <a:latin typeface="Times New Roman" pitchFamily="18" charset="0"/>
              <a:cs typeface="Times New Roman" pitchFamily="18" charset="0"/>
            </a:rPr>
            <a:t>CREA-MG 134.499/D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1771650</xdr:colOff>
      <xdr:row>40</xdr:row>
      <xdr:rowOff>38100</xdr:rowOff>
    </xdr:from>
    <xdr:to>
      <xdr:col>6</xdr:col>
      <xdr:colOff>104775</xdr:colOff>
      <xdr:row>40</xdr:row>
      <xdr:rowOff>38100</xdr:rowOff>
    </xdr:to>
    <xdr:cxnSp macro="">
      <xdr:nvCxnSpPr>
        <xdr:cNvPr id="10" name="Conector reto 9"/>
        <xdr:cNvCxnSpPr/>
      </xdr:nvCxnSpPr>
      <xdr:spPr>
        <a:xfrm>
          <a:off x="3619500" y="10420350"/>
          <a:ext cx="2647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235324</xdr:colOff>
      <xdr:row>2</xdr:row>
      <xdr:rowOff>336176</xdr:rowOff>
    </xdr:to>
    <xdr:pic>
      <xdr:nvPicPr>
        <xdr:cNvPr id="3" name="Imagem 2" descr="Brasaosantaluzia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21124" cy="717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299357</xdr:colOff>
      <xdr:row>0</xdr:row>
      <xdr:rowOff>52027</xdr:rowOff>
    </xdr:from>
    <xdr:to>
      <xdr:col>8</xdr:col>
      <xdr:colOff>1195828</xdr:colOff>
      <xdr:row>3</xdr:row>
      <xdr:rowOff>7203</xdr:rowOff>
    </xdr:to>
    <xdr:pic>
      <xdr:nvPicPr>
        <xdr:cNvPr id="4" name="Imagem 3" descr="Brasaosantaluzia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321393" y="52027"/>
          <a:ext cx="896471" cy="717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717096</xdr:colOff>
      <xdr:row>33</xdr:row>
      <xdr:rowOff>172811</xdr:rowOff>
    </xdr:from>
    <xdr:to>
      <xdr:col>4</xdr:col>
      <xdr:colOff>944336</xdr:colOff>
      <xdr:row>38</xdr:row>
      <xdr:rowOff>146958</xdr:rowOff>
    </xdr:to>
    <xdr:sp macro="" textlink="">
      <xdr:nvSpPr>
        <xdr:cNvPr id="6" name="CaixaDeTexto 5"/>
        <xdr:cNvSpPr txBox="1"/>
      </xdr:nvSpPr>
      <xdr:spPr>
        <a:xfrm>
          <a:off x="4965246" y="7392761"/>
          <a:ext cx="2941865" cy="8409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JEIZON EUSTÁQUIO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DE PAULA</a:t>
          </a:r>
        </a:p>
        <a:p>
          <a:pPr algn="ctr"/>
          <a:r>
            <a:rPr lang="pt-BR" sz="1200" baseline="0">
              <a:latin typeface="Times New Roman" pitchFamily="18" charset="0"/>
              <a:cs typeface="Times New Roman" pitchFamily="18" charset="0"/>
            </a:rPr>
            <a:t>ENGENHEIRO CIVIL</a:t>
          </a:r>
        </a:p>
        <a:p>
          <a:pPr algn="ctr"/>
          <a:r>
            <a:rPr lang="pt-BR" sz="1200" baseline="0">
              <a:latin typeface="Times New Roman" pitchFamily="18" charset="0"/>
              <a:cs typeface="Times New Roman" pitchFamily="18" charset="0"/>
            </a:rPr>
            <a:t>CREA-MG 134.499/D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771526</xdr:colOff>
      <xdr:row>34</xdr:row>
      <xdr:rowOff>131990</xdr:rowOff>
    </xdr:from>
    <xdr:to>
      <xdr:col>4</xdr:col>
      <xdr:colOff>865416</xdr:colOff>
      <xdr:row>34</xdr:row>
      <xdr:rowOff>131990</xdr:rowOff>
    </xdr:to>
    <xdr:cxnSp macro="">
      <xdr:nvCxnSpPr>
        <xdr:cNvPr id="7" name="Conector reto 6"/>
        <xdr:cNvCxnSpPr/>
      </xdr:nvCxnSpPr>
      <xdr:spPr>
        <a:xfrm>
          <a:off x="5019676" y="7542440"/>
          <a:ext cx="280851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28575</xdr:rowOff>
    </xdr:from>
    <xdr:ext cx="610349" cy="440296"/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28575"/>
          <a:ext cx="610349" cy="440296"/>
        </a:xfrm>
        <a:prstGeom prst="rect">
          <a:avLst/>
        </a:prstGeom>
      </xdr:spPr>
    </xdr:pic>
    <xdr:clientData/>
  </xdr:oneCellAnchor>
  <xdr:oneCellAnchor>
    <xdr:from>
      <xdr:col>9</xdr:col>
      <xdr:colOff>108457</xdr:colOff>
      <xdr:row>0</xdr:row>
      <xdr:rowOff>2552</xdr:rowOff>
    </xdr:from>
    <xdr:ext cx="611936" cy="440296"/>
    <xdr:pic>
      <xdr:nvPicPr>
        <xdr:cNvPr id="3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3857" y="2552"/>
          <a:ext cx="611936" cy="440296"/>
        </a:xfrm>
        <a:prstGeom prst="rect">
          <a:avLst/>
        </a:prstGeom>
      </xdr:spPr>
    </xdr:pic>
    <xdr:clientData/>
  </xdr:oneCellAnchor>
  <xdr:twoCellAnchor>
    <xdr:from>
      <xdr:col>3</xdr:col>
      <xdr:colOff>1933575</xdr:colOff>
      <xdr:row>41</xdr:row>
      <xdr:rowOff>133350</xdr:rowOff>
    </xdr:from>
    <xdr:to>
      <xdr:col>6</xdr:col>
      <xdr:colOff>561975</xdr:colOff>
      <xdr:row>47</xdr:row>
      <xdr:rowOff>0</xdr:rowOff>
    </xdr:to>
    <xdr:sp macro="" textlink="">
      <xdr:nvSpPr>
        <xdr:cNvPr id="4" name="CaixaDeTexto 3"/>
        <xdr:cNvSpPr txBox="1"/>
      </xdr:nvSpPr>
      <xdr:spPr>
        <a:xfrm>
          <a:off x="3781425" y="10820400"/>
          <a:ext cx="2943225" cy="838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JEIZON EUSTÁQUIO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DE PAULA</a:t>
          </a:r>
        </a:p>
        <a:p>
          <a:pPr algn="ctr"/>
          <a:r>
            <a:rPr lang="pt-BR" sz="1200" baseline="0">
              <a:latin typeface="Times New Roman" pitchFamily="18" charset="0"/>
              <a:cs typeface="Times New Roman" pitchFamily="18" charset="0"/>
            </a:rPr>
            <a:t>ENGENHEIRO CIVIL</a:t>
          </a:r>
        </a:p>
        <a:p>
          <a:pPr algn="ctr"/>
          <a:r>
            <a:rPr lang="pt-BR" sz="1200" baseline="0">
              <a:latin typeface="Times New Roman" pitchFamily="18" charset="0"/>
              <a:cs typeface="Times New Roman" pitchFamily="18" charset="0"/>
            </a:rPr>
            <a:t>CREA-MG 134.499/D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2076450</xdr:colOff>
      <xdr:row>42</xdr:row>
      <xdr:rowOff>123825</xdr:rowOff>
    </xdr:from>
    <xdr:to>
      <xdr:col>6</xdr:col>
      <xdr:colOff>409575</xdr:colOff>
      <xdr:row>42</xdr:row>
      <xdr:rowOff>123825</xdr:rowOff>
    </xdr:to>
    <xdr:cxnSp macro="">
      <xdr:nvCxnSpPr>
        <xdr:cNvPr id="5" name="Conector reto 4"/>
        <xdr:cNvCxnSpPr/>
      </xdr:nvCxnSpPr>
      <xdr:spPr>
        <a:xfrm>
          <a:off x="3924300" y="10972800"/>
          <a:ext cx="2647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235324</xdr:colOff>
      <xdr:row>2</xdr:row>
      <xdr:rowOff>336176</xdr:rowOff>
    </xdr:to>
    <xdr:pic>
      <xdr:nvPicPr>
        <xdr:cNvPr id="2" name="Imagem 1" descr="Brasaosantaluzia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21124" cy="717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299357</xdr:colOff>
      <xdr:row>0</xdr:row>
      <xdr:rowOff>52027</xdr:rowOff>
    </xdr:from>
    <xdr:to>
      <xdr:col>8</xdr:col>
      <xdr:colOff>1195828</xdr:colOff>
      <xdr:row>3</xdr:row>
      <xdr:rowOff>7203</xdr:rowOff>
    </xdr:to>
    <xdr:pic>
      <xdr:nvPicPr>
        <xdr:cNvPr id="3" name="Imagem 2" descr="Brasaosantaluzia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15107" y="52027"/>
          <a:ext cx="896471" cy="717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717096</xdr:colOff>
      <xdr:row>35</xdr:row>
      <xdr:rowOff>172811</xdr:rowOff>
    </xdr:from>
    <xdr:to>
      <xdr:col>4</xdr:col>
      <xdr:colOff>944336</xdr:colOff>
      <xdr:row>40</xdr:row>
      <xdr:rowOff>146958</xdr:rowOff>
    </xdr:to>
    <xdr:sp macro="" textlink="">
      <xdr:nvSpPr>
        <xdr:cNvPr id="4" name="CaixaDeTexto 3"/>
        <xdr:cNvSpPr txBox="1"/>
      </xdr:nvSpPr>
      <xdr:spPr>
        <a:xfrm>
          <a:off x="4962525" y="7411811"/>
          <a:ext cx="2948668" cy="8450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JEIZON EUSTÁQUIO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DE PAULA</a:t>
          </a:r>
        </a:p>
        <a:p>
          <a:pPr algn="ctr"/>
          <a:r>
            <a:rPr lang="pt-BR" sz="1200" baseline="0">
              <a:latin typeface="Times New Roman" pitchFamily="18" charset="0"/>
              <a:cs typeface="Times New Roman" pitchFamily="18" charset="0"/>
            </a:rPr>
            <a:t>ENGENHEIRO CIVIL</a:t>
          </a:r>
        </a:p>
        <a:p>
          <a:pPr algn="ctr"/>
          <a:r>
            <a:rPr lang="pt-BR" sz="1200" baseline="0">
              <a:latin typeface="Times New Roman" pitchFamily="18" charset="0"/>
              <a:cs typeface="Times New Roman" pitchFamily="18" charset="0"/>
            </a:rPr>
            <a:t>CREA-MG 134.499/D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771526</xdr:colOff>
      <xdr:row>36</xdr:row>
      <xdr:rowOff>131990</xdr:rowOff>
    </xdr:from>
    <xdr:to>
      <xdr:col>4</xdr:col>
      <xdr:colOff>865416</xdr:colOff>
      <xdr:row>36</xdr:row>
      <xdr:rowOff>131990</xdr:rowOff>
    </xdr:to>
    <xdr:cxnSp macro="">
      <xdr:nvCxnSpPr>
        <xdr:cNvPr id="5" name="Conector reto 4"/>
        <xdr:cNvCxnSpPr/>
      </xdr:nvCxnSpPr>
      <xdr:spPr>
        <a:xfrm>
          <a:off x="5016955" y="7561490"/>
          <a:ext cx="281531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28575</xdr:rowOff>
    </xdr:from>
    <xdr:ext cx="610349" cy="440296"/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28575"/>
          <a:ext cx="610349" cy="440296"/>
        </a:xfrm>
        <a:prstGeom prst="rect">
          <a:avLst/>
        </a:prstGeom>
      </xdr:spPr>
    </xdr:pic>
    <xdr:clientData/>
  </xdr:oneCellAnchor>
  <xdr:oneCellAnchor>
    <xdr:from>
      <xdr:col>9</xdr:col>
      <xdr:colOff>108457</xdr:colOff>
      <xdr:row>0</xdr:row>
      <xdr:rowOff>2552</xdr:rowOff>
    </xdr:from>
    <xdr:ext cx="611936" cy="440296"/>
    <xdr:pic>
      <xdr:nvPicPr>
        <xdr:cNvPr id="3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3857" y="2552"/>
          <a:ext cx="611936" cy="440296"/>
        </a:xfrm>
        <a:prstGeom prst="rect">
          <a:avLst/>
        </a:prstGeom>
      </xdr:spPr>
    </xdr:pic>
    <xdr:clientData/>
  </xdr:oneCellAnchor>
  <xdr:twoCellAnchor>
    <xdr:from>
      <xdr:col>3</xdr:col>
      <xdr:colOff>1962150</xdr:colOff>
      <xdr:row>43</xdr:row>
      <xdr:rowOff>9525</xdr:rowOff>
    </xdr:from>
    <xdr:to>
      <xdr:col>6</xdr:col>
      <xdr:colOff>590550</xdr:colOff>
      <xdr:row>48</xdr:row>
      <xdr:rowOff>38100</xdr:rowOff>
    </xdr:to>
    <xdr:sp macro="" textlink="">
      <xdr:nvSpPr>
        <xdr:cNvPr id="4" name="CaixaDeTexto 3"/>
        <xdr:cNvSpPr txBox="1"/>
      </xdr:nvSpPr>
      <xdr:spPr>
        <a:xfrm>
          <a:off x="3810000" y="11582400"/>
          <a:ext cx="2943225" cy="838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JEIZON EUSTÁQUIO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DE PAULA</a:t>
          </a:r>
        </a:p>
        <a:p>
          <a:pPr algn="ctr"/>
          <a:r>
            <a:rPr lang="pt-BR" sz="1200" baseline="0">
              <a:latin typeface="Times New Roman" pitchFamily="18" charset="0"/>
              <a:cs typeface="Times New Roman" pitchFamily="18" charset="0"/>
            </a:rPr>
            <a:t>ENGENHEIRO CIVIL</a:t>
          </a:r>
        </a:p>
        <a:p>
          <a:pPr algn="ctr"/>
          <a:r>
            <a:rPr lang="pt-BR" sz="1200" baseline="0">
              <a:latin typeface="Times New Roman" pitchFamily="18" charset="0"/>
              <a:cs typeface="Times New Roman" pitchFamily="18" charset="0"/>
            </a:rPr>
            <a:t>CREA-MG 134.499/D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2124075</xdr:colOff>
      <xdr:row>44</xdr:row>
      <xdr:rowOff>9525</xdr:rowOff>
    </xdr:from>
    <xdr:to>
      <xdr:col>6</xdr:col>
      <xdr:colOff>457200</xdr:colOff>
      <xdr:row>44</xdr:row>
      <xdr:rowOff>9525</xdr:rowOff>
    </xdr:to>
    <xdr:cxnSp macro="">
      <xdr:nvCxnSpPr>
        <xdr:cNvPr id="5" name="Conector reto 4"/>
        <xdr:cNvCxnSpPr/>
      </xdr:nvCxnSpPr>
      <xdr:spPr>
        <a:xfrm>
          <a:off x="3971925" y="11744325"/>
          <a:ext cx="2647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235324</xdr:colOff>
      <xdr:row>2</xdr:row>
      <xdr:rowOff>336176</xdr:rowOff>
    </xdr:to>
    <xdr:pic>
      <xdr:nvPicPr>
        <xdr:cNvPr id="2" name="Imagem 1" descr="Brasaosantaluzia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21124" cy="717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299357</xdr:colOff>
      <xdr:row>0</xdr:row>
      <xdr:rowOff>52027</xdr:rowOff>
    </xdr:from>
    <xdr:to>
      <xdr:col>8</xdr:col>
      <xdr:colOff>1195828</xdr:colOff>
      <xdr:row>3</xdr:row>
      <xdr:rowOff>7203</xdr:rowOff>
    </xdr:to>
    <xdr:pic>
      <xdr:nvPicPr>
        <xdr:cNvPr id="3" name="Imagem 2" descr="Brasaosantaluzia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15107" y="52027"/>
          <a:ext cx="896471" cy="717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717096</xdr:colOff>
      <xdr:row>35</xdr:row>
      <xdr:rowOff>172811</xdr:rowOff>
    </xdr:from>
    <xdr:to>
      <xdr:col>4</xdr:col>
      <xdr:colOff>944336</xdr:colOff>
      <xdr:row>40</xdr:row>
      <xdr:rowOff>146958</xdr:rowOff>
    </xdr:to>
    <xdr:sp macro="" textlink="">
      <xdr:nvSpPr>
        <xdr:cNvPr id="4" name="CaixaDeTexto 3"/>
        <xdr:cNvSpPr txBox="1"/>
      </xdr:nvSpPr>
      <xdr:spPr>
        <a:xfrm>
          <a:off x="4965246" y="7392761"/>
          <a:ext cx="2941865" cy="8409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JEIZON EUSTÁQUIO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DE PAULA</a:t>
          </a:r>
        </a:p>
        <a:p>
          <a:pPr algn="ctr"/>
          <a:r>
            <a:rPr lang="pt-BR" sz="1200" baseline="0">
              <a:latin typeface="Times New Roman" pitchFamily="18" charset="0"/>
              <a:cs typeface="Times New Roman" pitchFamily="18" charset="0"/>
            </a:rPr>
            <a:t>ENGENHEIRO CIVIL</a:t>
          </a:r>
        </a:p>
        <a:p>
          <a:pPr algn="ctr"/>
          <a:r>
            <a:rPr lang="pt-BR" sz="1200" baseline="0">
              <a:latin typeface="Times New Roman" pitchFamily="18" charset="0"/>
              <a:cs typeface="Times New Roman" pitchFamily="18" charset="0"/>
            </a:rPr>
            <a:t>CREA-MG 134.499/D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771526</xdr:colOff>
      <xdr:row>36</xdr:row>
      <xdr:rowOff>131990</xdr:rowOff>
    </xdr:from>
    <xdr:to>
      <xdr:col>4</xdr:col>
      <xdr:colOff>865416</xdr:colOff>
      <xdr:row>36</xdr:row>
      <xdr:rowOff>131990</xdr:rowOff>
    </xdr:to>
    <xdr:cxnSp macro="">
      <xdr:nvCxnSpPr>
        <xdr:cNvPr id="5" name="Conector reto 4"/>
        <xdr:cNvCxnSpPr/>
      </xdr:nvCxnSpPr>
      <xdr:spPr>
        <a:xfrm>
          <a:off x="5019676" y="7542440"/>
          <a:ext cx="280851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3362</xdr:colOff>
      <xdr:row>0</xdr:row>
      <xdr:rowOff>49306</xdr:rowOff>
    </xdr:from>
    <xdr:to>
      <xdr:col>0</xdr:col>
      <xdr:colOff>676275</xdr:colOff>
      <xdr:row>3</xdr:row>
      <xdr:rowOff>180975</xdr:rowOff>
    </xdr:to>
    <xdr:pic>
      <xdr:nvPicPr>
        <xdr:cNvPr id="2" name="Imagem 1" descr="Brasaosantaluzia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2" y="49306"/>
          <a:ext cx="672913" cy="70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114300</xdr:colOff>
      <xdr:row>0</xdr:row>
      <xdr:rowOff>66675</xdr:rowOff>
    </xdr:from>
    <xdr:to>
      <xdr:col>6</xdr:col>
      <xdr:colOff>707091</xdr:colOff>
      <xdr:row>4</xdr:row>
      <xdr:rowOff>7844</xdr:rowOff>
    </xdr:to>
    <xdr:pic>
      <xdr:nvPicPr>
        <xdr:cNvPr id="3" name="Imagem 2" descr="Brasaosantaluzia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44250" y="66675"/>
          <a:ext cx="592791" cy="712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1322295</xdr:colOff>
      <xdr:row>32</xdr:row>
      <xdr:rowOff>150399</xdr:rowOff>
    </xdr:from>
    <xdr:to>
      <xdr:col>2</xdr:col>
      <xdr:colOff>5535707</xdr:colOff>
      <xdr:row>37</xdr:row>
      <xdr:rowOff>112059</xdr:rowOff>
    </xdr:to>
    <xdr:sp macro="" textlink="">
      <xdr:nvSpPr>
        <xdr:cNvPr id="4" name="CaixaDeTexto 3"/>
        <xdr:cNvSpPr txBox="1"/>
      </xdr:nvSpPr>
      <xdr:spPr>
        <a:xfrm>
          <a:off x="3597089" y="11938987"/>
          <a:ext cx="4213412" cy="8133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JEIZON EUSTÁQUIO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DE PAULA</a:t>
          </a:r>
        </a:p>
        <a:p>
          <a:pPr algn="ctr"/>
          <a:r>
            <a:rPr lang="pt-BR" sz="1200" baseline="0">
              <a:latin typeface="Times New Roman" pitchFamily="18" charset="0"/>
              <a:cs typeface="Times New Roman" pitchFamily="18" charset="0"/>
            </a:rPr>
            <a:t>ENGENHEIRO CIVIL</a:t>
          </a:r>
        </a:p>
        <a:p>
          <a:pPr algn="ctr"/>
          <a:r>
            <a:rPr lang="pt-BR" sz="1200" baseline="0">
              <a:latin typeface="Times New Roman" pitchFamily="18" charset="0"/>
              <a:cs typeface="Times New Roman" pitchFamily="18" charset="0"/>
            </a:rPr>
            <a:t>CREA-MG 134.499/D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1826559</xdr:colOff>
      <xdr:row>33</xdr:row>
      <xdr:rowOff>123265</xdr:rowOff>
    </xdr:from>
    <xdr:to>
      <xdr:col>2</xdr:col>
      <xdr:colOff>5009030</xdr:colOff>
      <xdr:row>33</xdr:row>
      <xdr:rowOff>123265</xdr:rowOff>
    </xdr:to>
    <xdr:cxnSp macro="">
      <xdr:nvCxnSpPr>
        <xdr:cNvPr id="5" name="Conector reto 4"/>
        <xdr:cNvCxnSpPr/>
      </xdr:nvCxnSpPr>
      <xdr:spPr>
        <a:xfrm>
          <a:off x="4101353" y="12102353"/>
          <a:ext cx="318247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3362</xdr:colOff>
      <xdr:row>0</xdr:row>
      <xdr:rowOff>49306</xdr:rowOff>
    </xdr:from>
    <xdr:to>
      <xdr:col>0</xdr:col>
      <xdr:colOff>676275</xdr:colOff>
      <xdr:row>3</xdr:row>
      <xdr:rowOff>180975</xdr:rowOff>
    </xdr:to>
    <xdr:pic>
      <xdr:nvPicPr>
        <xdr:cNvPr id="2" name="Imagem 1" descr="Brasaosantaluzia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2" y="49306"/>
          <a:ext cx="672913" cy="626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1552575</xdr:colOff>
      <xdr:row>0</xdr:row>
      <xdr:rowOff>47625</xdr:rowOff>
    </xdr:from>
    <xdr:to>
      <xdr:col>8</xdr:col>
      <xdr:colOff>596713</xdr:colOff>
      <xdr:row>3</xdr:row>
      <xdr:rowOff>179294</xdr:rowOff>
    </xdr:to>
    <xdr:pic>
      <xdr:nvPicPr>
        <xdr:cNvPr id="3" name="Imagem 2" descr="Brasaosantaluzia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48325" y="47625"/>
          <a:ext cx="672913" cy="626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1714501</xdr:colOff>
      <xdr:row>30</xdr:row>
      <xdr:rowOff>172811</xdr:rowOff>
    </xdr:from>
    <xdr:to>
      <xdr:col>7</xdr:col>
      <xdr:colOff>504825</xdr:colOff>
      <xdr:row>37</xdr:row>
      <xdr:rowOff>95250</xdr:rowOff>
    </xdr:to>
    <xdr:sp macro="" textlink="">
      <xdr:nvSpPr>
        <xdr:cNvPr id="5" name="CaixaDeTexto 4"/>
        <xdr:cNvSpPr txBox="1"/>
      </xdr:nvSpPr>
      <xdr:spPr>
        <a:xfrm>
          <a:off x="1714501" y="6687911"/>
          <a:ext cx="2809874" cy="11130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JEIZON EUSTÁQUIO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DE PAULA</a:t>
          </a:r>
        </a:p>
        <a:p>
          <a:pPr algn="ctr"/>
          <a:r>
            <a:rPr lang="pt-BR" sz="1200" baseline="0">
              <a:latin typeface="Times New Roman" pitchFamily="18" charset="0"/>
              <a:cs typeface="Times New Roman" pitchFamily="18" charset="0"/>
            </a:rPr>
            <a:t>ENGENHEIRO CIVIL</a:t>
          </a:r>
        </a:p>
        <a:p>
          <a:pPr algn="ctr"/>
          <a:r>
            <a:rPr lang="pt-BR" sz="1200" baseline="0">
              <a:latin typeface="Times New Roman" pitchFamily="18" charset="0"/>
              <a:cs typeface="Times New Roman" pitchFamily="18" charset="0"/>
            </a:rPr>
            <a:t>CREA-MG 134.499/D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114300</xdr:colOff>
      <xdr:row>31</xdr:row>
      <xdr:rowOff>142875</xdr:rowOff>
    </xdr:from>
    <xdr:to>
      <xdr:col>7</xdr:col>
      <xdr:colOff>333375</xdr:colOff>
      <xdr:row>31</xdr:row>
      <xdr:rowOff>142875</xdr:rowOff>
    </xdr:to>
    <xdr:cxnSp macro="">
      <xdr:nvCxnSpPr>
        <xdr:cNvPr id="6" name="Conector reto 5"/>
        <xdr:cNvCxnSpPr/>
      </xdr:nvCxnSpPr>
      <xdr:spPr>
        <a:xfrm>
          <a:off x="1838325" y="6848475"/>
          <a:ext cx="2514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\USUARIOS\33%20-%20Jucil&#233;ia%20Costa%20Vieira\Quadro%20rede%20Modelo%205%20-%20Valendo%20-%20Original-Codevasf-modificad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13859\Documents\Samuel\Vila%20Estaleiros\Refer&#234;ncia%2006-201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\Users\user\Downloads\planilha%20vila%20beatriz%202%20e%205%20(2)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0.4\pastaobras$\Users\michelemarques\Downloads\PLANILHA%20MULTIPL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chelemarques\Downloads\PLANILHA%20MULTIPL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0.4\pastaobras$\pastaobras$\Users\carlosxavier\Downloads\OR&#199;AMENTO%20QUADRA%20DOS%20CAMELO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0.4\pastaobras$\pastaobras$\pastaobras$\Users\carlosxavier\Downloads\OR&#199;AMENTO%20QUADRA%20DOS%20CAMELO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0.4\pastaobras$\rafaelmarques\Desktop\Or&#231;amento\Desfesa%20civil_Conten&#231;&#245;es\PLANILHA-ESTIMATIVA-COM%20ATUALIZACA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1"/>
      <sheetName val="PLANILHA"/>
      <sheetName val="hidraulic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DE COLETORA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>
        <row r="22">
          <cell r="B22" t="str">
            <v>ÍNDICE</v>
          </cell>
        </row>
        <row r="24">
          <cell r="I24">
            <v>0.80971659919028338</v>
          </cell>
        </row>
        <row r="25">
          <cell r="B25" t="str">
            <v>EMPRESAS FORNECEDORAS:</v>
          </cell>
        </row>
        <row r="29">
          <cell r="H29" t="str">
            <v>Janaina</v>
          </cell>
        </row>
      </sheetData>
      <sheetData sheetId="4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SINAPI-I</v>
          </cell>
        </row>
        <row r="7">
          <cell r="A7" t="str">
            <v>SINAPI</v>
          </cell>
        </row>
        <row r="8">
          <cell r="A8" t="str">
            <v>SINAPI</v>
          </cell>
        </row>
        <row r="9">
          <cell r="A9" t="str">
            <v>SUDECAP</v>
          </cell>
        </row>
        <row r="10">
          <cell r="A10" t="str">
            <v>SUDECAP</v>
          </cell>
        </row>
        <row r="11">
          <cell r="A11" t="str">
            <v>SUDECAP-I</v>
          </cell>
        </row>
        <row r="12">
          <cell r="A12" t="str">
            <v>SETOP</v>
          </cell>
        </row>
      </sheetData>
      <sheetData sheetId="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APA"/>
      <sheetName val="ÍNDICE"/>
      <sheetName val="CAPA 1"/>
      <sheetName val="DADOS DO ORÇAMENTO"/>
      <sheetName val="CAPA 2"/>
      <sheetName val="SINAPI DESONERADO"/>
      <sheetName val="SINAPI NAO DESONERADO"/>
      <sheetName val="SUDECAP DESONERADO"/>
      <sheetName val="SUDECAPx"/>
      <sheetName val="SINAPIx"/>
      <sheetName val="SINAPI_Insumosx"/>
      <sheetName val="PLANILHA ORÇAMENTARIA"/>
      <sheetName val="CAPA 3"/>
      <sheetName val="BDI TCU 2622 - EDIF COM DESONER"/>
      <sheetName val="BDI TCU 2622 - EDIF SEM DESONER"/>
      <sheetName val="CAPA 4"/>
      <sheetName val="QCI"/>
      <sheetName val="CAPA 5"/>
      <sheetName val="CRONOGRAMA F"/>
      <sheetName val="CRONOGRAMA FF"/>
      <sheetName val="CAPA 6"/>
      <sheetName val="CPU"/>
      <sheetName val="CPU_ADM LOCAL"/>
      <sheetName val="CPU_ADMINISTRACAO LOCAL"/>
      <sheetName val="RESUMO ADMINISTRAÇÃO LOCAL "/>
      <sheetName val="CAPA 7"/>
      <sheetName val="MEMÓRIA DE CÁLCU_XXXXXX"/>
      <sheetName val="MEMÓRIA DE CÁLCULO"/>
      <sheetName val="CAPA 8"/>
      <sheetName val="CURV ABC DE SERVIÇO"/>
      <sheetName val="CAPA 9"/>
      <sheetName val="COTAÇÕES"/>
      <sheetName val="CPU_MODELO"/>
      <sheetName val="Plan1"/>
      <sheetName val="LEVANTAMENTO"/>
      <sheetName val="CPU (RACSUNHO)"/>
      <sheetName val="PLANILHA abc rascunh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2">
          <cell r="B2" t="str">
            <v>SINAPI</v>
          </cell>
        </row>
        <row r="3">
          <cell r="B3" t="str">
            <v>SUDECAP</v>
          </cell>
        </row>
        <row r="4">
          <cell r="B4" t="str">
            <v>COMPOSIÇÃO</v>
          </cell>
        </row>
        <row r="5">
          <cell r="B5">
            <v>0</v>
          </cell>
        </row>
        <row r="6">
          <cell r="B6">
            <v>0</v>
          </cell>
        </row>
      </sheetData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LANILHA-GERAL"/>
      <sheetName val="META 1-MANUTENCAO-PONTE"/>
      <sheetName val="META 2-CORTINA"/>
      <sheetName val="META 3-MANUTENCAO-PONTE"/>
      <sheetName val="META 4-GABIAO "/>
      <sheetName val="META 5-MANUTENCAO-PONTE"/>
      <sheetName val="META 6-GABIAO"/>
      <sheetName val="META 7-GABIAO"/>
      <sheetName val="META 8-GABIAO"/>
      <sheetName val="META 9 - GABIAO"/>
      <sheetName val="META 10 - GABIAO"/>
      <sheetName val="META 11 - GABIAO"/>
      <sheetName val="META 12 - SOLO GRAMPEADO"/>
      <sheetName val="META 13 - GABIAO"/>
      <sheetName val="META 14 - GABIAO"/>
      <sheetName val="META 15 - GABIAO"/>
      <sheetName val="META 16 - GABIAO"/>
      <sheetName val="META 17 - GABIAO"/>
      <sheetName val="META 18 - GABIAO"/>
      <sheetName val="META 19 - GABIAO"/>
      <sheetName val="META 20 - GABIAO"/>
      <sheetName val="META 21 - GABIAO"/>
      <sheetName val="PLANILHA-DRAGAGEM"/>
      <sheetName val="BANCO_DADOS"/>
      <sheetName val="GABIOES"/>
      <sheetName val="CORTINA"/>
      <sheetName val="PLANILHA-SOLO-GRAMP"/>
      <sheetName val="PLANILHA-CORTINA-ATIRANTADA"/>
      <sheetName val="MEMORIA_SOLO"/>
      <sheetName val="MEMORIA_CALCULO"/>
      <sheetName val="BDI"/>
      <sheetName val="CRONOGRAMA"/>
      <sheetName val="COMPOSIÇÃO"/>
      <sheetName val="SOLO-GRAMPEADO-ESTIM."/>
      <sheetName val="SOLO-CORTINA"/>
      <sheetName val="Plan6"/>
    </sheetNames>
    <sheetDataSet>
      <sheetData sheetId="0">
        <row r="4">
          <cell r="A4" t="str">
            <v>Objeto: Reparo de danos decorrentes da chuva no municipio de Santa Luzia/MG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CÓDIGO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tabSelected="1" zoomScaleNormal="100" workbookViewId="0">
      <selection activeCell="D9" sqref="D9"/>
    </sheetView>
  </sheetViews>
  <sheetFormatPr defaultRowHeight="12.75"/>
  <cols>
    <col min="1" max="1" width="8" customWidth="1"/>
    <col min="2" max="2" width="13.1640625" customWidth="1"/>
    <col min="3" max="3" width="11.1640625" customWidth="1"/>
    <col min="4" max="4" width="52.5" customWidth="1"/>
    <col min="5" max="5" width="7.1640625" customWidth="1"/>
    <col min="6" max="6" width="15.83203125" customWidth="1"/>
    <col min="7" max="8" width="14.33203125" style="1" customWidth="1"/>
    <col min="9" max="9" width="19.5" style="1" customWidth="1"/>
    <col min="10" max="10" width="16.5" customWidth="1"/>
    <col min="11" max="11" width="14.5" bestFit="1" customWidth="1"/>
  </cols>
  <sheetData>
    <row r="1" spans="1:10" ht="36.6" customHeight="1">
      <c r="A1" s="209" t="s">
        <v>0</v>
      </c>
      <c r="B1" s="210"/>
      <c r="C1" s="210"/>
      <c r="D1" s="210"/>
      <c r="E1" s="210"/>
      <c r="F1" s="210"/>
      <c r="G1" s="210"/>
      <c r="H1" s="210"/>
      <c r="I1" s="210"/>
      <c r="J1" s="211"/>
    </row>
    <row r="2" spans="1:10" ht="9.1999999999999993" customHeight="1">
      <c r="A2" s="212"/>
      <c r="B2" s="213"/>
      <c r="C2" s="213"/>
      <c r="D2" s="213"/>
      <c r="E2" s="4"/>
      <c r="F2" s="75"/>
      <c r="G2" s="198" t="s">
        <v>1</v>
      </c>
      <c r="H2" s="214"/>
      <c r="I2" s="214"/>
      <c r="J2" s="199"/>
    </row>
    <row r="3" spans="1:10" ht="20.25" customHeight="1">
      <c r="A3" s="215" t="s">
        <v>2</v>
      </c>
      <c r="B3" s="216"/>
      <c r="C3" s="216"/>
      <c r="D3" s="216"/>
      <c r="E3" s="5"/>
      <c r="F3" s="6"/>
      <c r="G3" s="217" t="s">
        <v>3</v>
      </c>
      <c r="H3" s="218"/>
      <c r="I3" s="218"/>
      <c r="J3" s="219"/>
    </row>
    <row r="4" spans="1:10" ht="9.6" customHeight="1">
      <c r="A4" s="205" t="s">
        <v>106</v>
      </c>
      <c r="B4" s="206"/>
      <c r="C4" s="206"/>
      <c r="D4" s="7"/>
      <c r="E4" s="7"/>
      <c r="F4" s="76"/>
      <c r="G4" s="8" t="s">
        <v>4</v>
      </c>
      <c r="H4" s="8" t="s">
        <v>5</v>
      </c>
      <c r="I4" s="198" t="s">
        <v>6</v>
      </c>
      <c r="J4" s="199"/>
    </row>
    <row r="5" spans="1:10" ht="18">
      <c r="A5" s="207"/>
      <c r="B5" s="208"/>
      <c r="C5" s="208"/>
      <c r="D5" s="58"/>
      <c r="E5" s="58"/>
      <c r="F5" s="59"/>
      <c r="G5" s="8" t="s">
        <v>7</v>
      </c>
      <c r="H5" s="91">
        <v>0.24210000000000001</v>
      </c>
      <c r="I5" s="200">
        <f>I8</f>
        <v>55504.390000000014</v>
      </c>
      <c r="J5" s="201"/>
    </row>
    <row r="6" spans="1:10" ht="9.6" customHeight="1">
      <c r="A6" s="202" t="s">
        <v>8</v>
      </c>
      <c r="B6" s="203"/>
      <c r="C6" s="203"/>
      <c r="D6" s="203"/>
      <c r="E6" s="203"/>
      <c r="F6" s="203"/>
      <c r="G6" s="203"/>
      <c r="H6" s="203"/>
      <c r="I6" s="203"/>
      <c r="J6" s="204"/>
    </row>
    <row r="7" spans="1:10" ht="18" customHeight="1">
      <c r="A7" s="9" t="s">
        <v>9</v>
      </c>
      <c r="B7" s="10" t="s">
        <v>10</v>
      </c>
      <c r="C7" s="10" t="s">
        <v>11</v>
      </c>
      <c r="D7" s="10" t="s">
        <v>12</v>
      </c>
      <c r="E7" s="10" t="s">
        <v>13</v>
      </c>
      <c r="F7" s="77" t="s">
        <v>14</v>
      </c>
      <c r="G7" s="12" t="s">
        <v>15</v>
      </c>
      <c r="H7" s="13" t="s">
        <v>16</v>
      </c>
      <c r="I7" s="13" t="s">
        <v>17</v>
      </c>
      <c r="J7" s="14" t="s">
        <v>18</v>
      </c>
    </row>
    <row r="8" spans="1:10" s="2" customFormat="1" ht="19.5" customHeight="1">
      <c r="A8" s="15"/>
      <c r="B8" s="16" t="s">
        <v>19</v>
      </c>
      <c r="C8" s="17">
        <v>1</v>
      </c>
      <c r="D8" s="18" t="s">
        <v>96</v>
      </c>
      <c r="E8" s="19"/>
      <c r="F8" s="19"/>
      <c r="G8" s="20"/>
      <c r="H8" s="20"/>
      <c r="I8" s="21">
        <f>SUBTOTAL(9,I9:I36)</f>
        <v>55504.390000000014</v>
      </c>
      <c r="J8" s="22">
        <f>I8/$I$8</f>
        <v>1</v>
      </c>
    </row>
    <row r="9" spans="1:10">
      <c r="A9" s="23">
        <v>1</v>
      </c>
      <c r="B9" s="24"/>
      <c r="C9" s="24"/>
      <c r="D9" s="25" t="s">
        <v>21</v>
      </c>
      <c r="E9" s="24"/>
      <c r="F9" s="24"/>
      <c r="G9" s="26"/>
      <c r="H9" s="26"/>
      <c r="I9" s="27">
        <f>SUBTOTAL(9,I10:I14)</f>
        <v>3536.4700000000003</v>
      </c>
      <c r="J9" s="28">
        <f t="shared" ref="J9:J36" si="0">I9/$I$8</f>
        <v>6.3715140369977927E-2</v>
      </c>
    </row>
    <row r="10" spans="1:10" ht="33.200000000000003" customHeight="1">
      <c r="A10" s="29" t="s">
        <v>22</v>
      </c>
      <c r="B10" s="30" t="s">
        <v>23</v>
      </c>
      <c r="C10" s="30" t="s">
        <v>24</v>
      </c>
      <c r="D10" s="36" t="s">
        <v>91</v>
      </c>
      <c r="E10" s="30" t="s">
        <v>26</v>
      </c>
      <c r="F10" s="32">
        <v>1</v>
      </c>
      <c r="G10" s="33">
        <v>1593.41</v>
      </c>
      <c r="H10" s="33">
        <v>1979.2</v>
      </c>
      <c r="I10" s="33">
        <v>1979.2</v>
      </c>
      <c r="J10" s="34">
        <f t="shared" si="0"/>
        <v>3.5658440710725756E-2</v>
      </c>
    </row>
    <row r="11" spans="1:10" ht="32.450000000000003" customHeight="1">
      <c r="A11" s="29" t="s">
        <v>27</v>
      </c>
      <c r="B11" s="30" t="s">
        <v>23</v>
      </c>
      <c r="C11" s="30" t="s">
        <v>28</v>
      </c>
      <c r="D11" s="31" t="s">
        <v>97</v>
      </c>
      <c r="E11" s="30" t="s">
        <v>30</v>
      </c>
      <c r="F11" s="32">
        <v>8</v>
      </c>
      <c r="G11" s="33">
        <v>16.22</v>
      </c>
      <c r="H11" s="33">
        <v>20.149999999999999</v>
      </c>
      <c r="I11" s="33">
        <v>161.19999999999999</v>
      </c>
      <c r="J11" s="34">
        <f t="shared" si="0"/>
        <v>2.9042747789859496E-3</v>
      </c>
    </row>
    <row r="12" spans="1:10" ht="47.45" customHeight="1">
      <c r="A12" s="29" t="s">
        <v>31</v>
      </c>
      <c r="B12" s="30" t="s">
        <v>32</v>
      </c>
      <c r="C12" s="84">
        <v>10777</v>
      </c>
      <c r="D12" s="36" t="s">
        <v>33</v>
      </c>
      <c r="E12" s="30" t="s">
        <v>34</v>
      </c>
      <c r="F12" s="32">
        <v>1</v>
      </c>
      <c r="G12" s="33">
        <v>975.89</v>
      </c>
      <c r="H12" s="33">
        <v>1212.17</v>
      </c>
      <c r="I12" s="33">
        <v>1212.17</v>
      </c>
      <c r="J12" s="34">
        <f t="shared" si="0"/>
        <v>2.1839173441956568E-2</v>
      </c>
    </row>
    <row r="13" spans="1:10" ht="27.6" customHeight="1">
      <c r="A13" s="29" t="s">
        <v>35</v>
      </c>
      <c r="B13" s="30" t="s">
        <v>36</v>
      </c>
      <c r="C13" s="84">
        <v>5213383</v>
      </c>
      <c r="D13" s="31" t="s">
        <v>37</v>
      </c>
      <c r="E13" s="30" t="s">
        <v>38</v>
      </c>
      <c r="F13" s="32">
        <v>60</v>
      </c>
      <c r="G13" s="33">
        <v>1.42</v>
      </c>
      <c r="H13" s="33">
        <v>1.76</v>
      </c>
      <c r="I13" s="33">
        <v>105.6</v>
      </c>
      <c r="J13" s="34">
        <f t="shared" si="0"/>
        <v>1.9025522125367014E-3</v>
      </c>
    </row>
    <row r="14" spans="1:10" ht="18.600000000000001" customHeight="1">
      <c r="A14" s="37" t="s">
        <v>39</v>
      </c>
      <c r="B14" s="38" t="s">
        <v>36</v>
      </c>
      <c r="C14" s="81">
        <v>5213835</v>
      </c>
      <c r="D14" s="31" t="s">
        <v>40</v>
      </c>
      <c r="E14" s="38" t="s">
        <v>38</v>
      </c>
      <c r="F14" s="83">
        <v>90</v>
      </c>
      <c r="G14" s="33">
        <v>0.7</v>
      </c>
      <c r="H14" s="33">
        <v>0.87</v>
      </c>
      <c r="I14" s="33">
        <v>78.3</v>
      </c>
      <c r="J14" s="40">
        <f t="shared" si="0"/>
        <v>1.4106992257729521E-3</v>
      </c>
    </row>
    <row r="15" spans="1:10" ht="9.1999999999999993" customHeight="1">
      <c r="A15" s="23">
        <v>2</v>
      </c>
      <c r="B15" s="24"/>
      <c r="C15" s="24"/>
      <c r="D15" s="25" t="s">
        <v>41</v>
      </c>
      <c r="E15" s="24"/>
      <c r="F15" s="79"/>
      <c r="G15" s="26"/>
      <c r="H15" s="26"/>
      <c r="I15" s="27">
        <f>SUBTOTAL(9,I16)</f>
        <v>1599.5</v>
      </c>
      <c r="J15" s="28">
        <f t="shared" si="0"/>
        <v>2.8817540378337635E-2</v>
      </c>
    </row>
    <row r="16" spans="1:10" ht="9.1999999999999993" customHeight="1">
      <c r="A16" s="37" t="s">
        <v>42</v>
      </c>
      <c r="B16" s="38" t="s">
        <v>23</v>
      </c>
      <c r="C16" s="38" t="s">
        <v>43</v>
      </c>
      <c r="D16" s="36" t="s">
        <v>44</v>
      </c>
      <c r="E16" s="38" t="s">
        <v>45</v>
      </c>
      <c r="F16" s="83">
        <v>10</v>
      </c>
      <c r="G16" s="33">
        <v>128.77000000000001</v>
      </c>
      <c r="H16" s="33">
        <v>159.94999999999999</v>
      </c>
      <c r="I16" s="33">
        <v>1599.5</v>
      </c>
      <c r="J16" s="40">
        <f t="shared" si="0"/>
        <v>2.8817540378337635E-2</v>
      </c>
    </row>
    <row r="17" spans="1:10" ht="9.1999999999999993" customHeight="1">
      <c r="A17" s="23">
        <v>3</v>
      </c>
      <c r="B17" s="24"/>
      <c r="C17" s="24"/>
      <c r="D17" s="25" t="s">
        <v>56</v>
      </c>
      <c r="E17" s="24"/>
      <c r="F17" s="79"/>
      <c r="G17" s="26"/>
      <c r="H17" s="26"/>
      <c r="I17" s="27">
        <f>SUBTOTAL(9,I18:I20)</f>
        <v>4102.8200000000006</v>
      </c>
      <c r="J17" s="28">
        <f t="shared" si="0"/>
        <v>7.3918837771210527E-2</v>
      </c>
    </row>
    <row r="18" spans="1:10" ht="59.45" customHeight="1">
      <c r="A18" s="29" t="s">
        <v>47</v>
      </c>
      <c r="B18" s="30" t="s">
        <v>48</v>
      </c>
      <c r="C18" s="84">
        <v>101267</v>
      </c>
      <c r="D18" s="36" t="s">
        <v>58</v>
      </c>
      <c r="E18" s="30" t="s">
        <v>50</v>
      </c>
      <c r="F18" s="32">
        <v>52.8</v>
      </c>
      <c r="G18" s="33">
        <v>10.29</v>
      </c>
      <c r="H18" s="33">
        <v>12.78</v>
      </c>
      <c r="I18" s="33">
        <v>674.78</v>
      </c>
      <c r="J18" s="34">
        <f t="shared" si="0"/>
        <v>1.2157236571737836E-2</v>
      </c>
    </row>
    <row r="19" spans="1:10" ht="27.6" customHeight="1">
      <c r="A19" s="29" t="s">
        <v>51</v>
      </c>
      <c r="B19" s="30" t="s">
        <v>48</v>
      </c>
      <c r="C19" s="84">
        <v>95875</v>
      </c>
      <c r="D19" s="36" t="s">
        <v>54</v>
      </c>
      <c r="E19" s="30" t="s">
        <v>55</v>
      </c>
      <c r="F19" s="32">
        <v>990</v>
      </c>
      <c r="G19" s="33">
        <v>2.2999999999999998</v>
      </c>
      <c r="H19" s="33">
        <v>2.86</v>
      </c>
      <c r="I19" s="33">
        <v>2831.4</v>
      </c>
      <c r="J19" s="34">
        <f t="shared" si="0"/>
        <v>5.1012181198640309E-2</v>
      </c>
    </row>
    <row r="20" spans="1:10" ht="27.75" customHeight="1">
      <c r="A20" s="29" t="s">
        <v>53</v>
      </c>
      <c r="B20" s="30" t="s">
        <v>48</v>
      </c>
      <c r="C20" s="84">
        <v>96385</v>
      </c>
      <c r="D20" s="31" t="s">
        <v>98</v>
      </c>
      <c r="E20" s="30" t="s">
        <v>50</v>
      </c>
      <c r="F20" s="32">
        <v>48</v>
      </c>
      <c r="G20" s="33">
        <v>10.01</v>
      </c>
      <c r="H20" s="33">
        <v>12.43</v>
      </c>
      <c r="I20" s="33">
        <v>596.64</v>
      </c>
      <c r="J20" s="34">
        <f t="shared" si="0"/>
        <v>1.0749420000832363E-2</v>
      </c>
    </row>
    <row r="21" spans="1:10" ht="9.1999999999999993" customHeight="1">
      <c r="A21" s="23">
        <v>4</v>
      </c>
      <c r="B21" s="24"/>
      <c r="C21" s="24"/>
      <c r="D21" s="25" t="s">
        <v>62</v>
      </c>
      <c r="E21" s="24"/>
      <c r="F21" s="79"/>
      <c r="G21" s="26"/>
      <c r="H21" s="26"/>
      <c r="I21" s="27">
        <f>SUBTOTAL(9,I22)</f>
        <v>35050.080000000002</v>
      </c>
      <c r="J21" s="28">
        <f t="shared" si="0"/>
        <v>0.63148302323473859</v>
      </c>
    </row>
    <row r="22" spans="1:10" ht="18.600000000000001" customHeight="1">
      <c r="A22" s="37" t="s">
        <v>57</v>
      </c>
      <c r="B22" s="38" t="s">
        <v>36</v>
      </c>
      <c r="C22" s="81">
        <v>3205870</v>
      </c>
      <c r="D22" s="31" t="s">
        <v>95</v>
      </c>
      <c r="E22" s="38" t="s">
        <v>50</v>
      </c>
      <c r="F22" s="83">
        <v>48</v>
      </c>
      <c r="G22" s="33">
        <v>587.88</v>
      </c>
      <c r="H22" s="33">
        <v>730.21</v>
      </c>
      <c r="I22" s="33">
        <v>35050.080000000002</v>
      </c>
      <c r="J22" s="40">
        <f t="shared" si="0"/>
        <v>0.63148302323473859</v>
      </c>
    </row>
    <row r="23" spans="1:10" ht="9.1999999999999993" customHeight="1">
      <c r="A23" s="23">
        <v>5</v>
      </c>
      <c r="B23" s="24"/>
      <c r="C23" s="24"/>
      <c r="D23" s="25" t="s">
        <v>65</v>
      </c>
      <c r="E23" s="24"/>
      <c r="F23" s="79"/>
      <c r="G23" s="26"/>
      <c r="H23" s="26"/>
      <c r="I23" s="27">
        <f>SUBTOTAL(9,I24:I25)</f>
        <v>4861.2299999999996</v>
      </c>
      <c r="J23" s="28">
        <f t="shared" si="0"/>
        <v>8.7582802008994209E-2</v>
      </c>
    </row>
    <row r="24" spans="1:10" ht="27.75" customHeight="1">
      <c r="A24" s="29" t="s">
        <v>94</v>
      </c>
      <c r="B24" s="30" t="s">
        <v>48</v>
      </c>
      <c r="C24" s="84">
        <v>94289</v>
      </c>
      <c r="D24" s="36" t="s">
        <v>67</v>
      </c>
      <c r="E24" s="30" t="s">
        <v>30</v>
      </c>
      <c r="F24" s="32">
        <v>8</v>
      </c>
      <c r="G24" s="33">
        <v>55.2</v>
      </c>
      <c r="H24" s="33">
        <v>68.56</v>
      </c>
      <c r="I24" s="33">
        <v>548.48</v>
      </c>
      <c r="J24" s="34">
        <f t="shared" si="0"/>
        <v>9.8817408857209289E-3</v>
      </c>
    </row>
    <row r="25" spans="1:10" ht="18.600000000000001" customHeight="1">
      <c r="A25" s="37" t="s">
        <v>63</v>
      </c>
      <c r="B25" s="38" t="s">
        <v>36</v>
      </c>
      <c r="C25" s="81">
        <v>2003417</v>
      </c>
      <c r="D25" s="36" t="s">
        <v>99</v>
      </c>
      <c r="E25" s="38" t="s">
        <v>30</v>
      </c>
      <c r="F25" s="83">
        <v>5</v>
      </c>
      <c r="G25" s="33">
        <v>694.42</v>
      </c>
      <c r="H25" s="33">
        <v>862.55</v>
      </c>
      <c r="I25" s="33">
        <v>4312.75</v>
      </c>
      <c r="J25" s="40">
        <f t="shared" si="0"/>
        <v>7.7701061123273296E-2</v>
      </c>
    </row>
    <row r="26" spans="1:10" ht="9.1999999999999993" customHeight="1">
      <c r="A26" s="23">
        <v>6</v>
      </c>
      <c r="B26" s="24"/>
      <c r="C26" s="24"/>
      <c r="D26" s="25" t="s">
        <v>68</v>
      </c>
      <c r="E26" s="24"/>
      <c r="F26" s="79"/>
      <c r="G26" s="26"/>
      <c r="H26" s="26"/>
      <c r="I26" s="27">
        <f>SUBTOTAL(9,I27)</f>
        <v>642.72</v>
      </c>
      <c r="J26" s="28">
        <f t="shared" si="0"/>
        <v>1.1579624602666561E-2</v>
      </c>
    </row>
    <row r="27" spans="1:10" ht="45.95" customHeight="1">
      <c r="A27" s="29" t="s">
        <v>66</v>
      </c>
      <c r="B27" s="30" t="s">
        <v>48</v>
      </c>
      <c r="C27" s="84">
        <v>94273</v>
      </c>
      <c r="D27" s="31" t="s">
        <v>70</v>
      </c>
      <c r="E27" s="30" t="s">
        <v>30</v>
      </c>
      <c r="F27" s="32">
        <v>8</v>
      </c>
      <c r="G27" s="33">
        <v>64.680000000000007</v>
      </c>
      <c r="H27" s="33">
        <v>80.34</v>
      </c>
      <c r="I27" s="33">
        <v>642.72</v>
      </c>
      <c r="J27" s="34">
        <f t="shared" si="0"/>
        <v>1.1579624602666561E-2</v>
      </c>
    </row>
    <row r="28" spans="1:10" ht="9.1999999999999993" customHeight="1">
      <c r="A28" s="23">
        <v>7</v>
      </c>
      <c r="B28" s="24"/>
      <c r="C28" s="24"/>
      <c r="D28" s="25" t="s">
        <v>73</v>
      </c>
      <c r="E28" s="24"/>
      <c r="F28" s="79"/>
      <c r="G28" s="26"/>
      <c r="H28" s="26"/>
      <c r="I28" s="27">
        <f>SUBTOTAL(9,I29:I34)</f>
        <v>1831.77</v>
      </c>
      <c r="J28" s="28">
        <f t="shared" si="0"/>
        <v>3.3002254416272289E-2</v>
      </c>
    </row>
    <row r="29" spans="1:10" ht="20.25" customHeight="1">
      <c r="A29" s="37" t="s">
        <v>69</v>
      </c>
      <c r="B29" s="38" t="s">
        <v>48</v>
      </c>
      <c r="C29" s="81">
        <v>100576</v>
      </c>
      <c r="D29" s="31" t="s">
        <v>75</v>
      </c>
      <c r="E29" s="85" t="s">
        <v>76</v>
      </c>
      <c r="F29" s="83">
        <v>8</v>
      </c>
      <c r="G29" s="33">
        <v>2.12</v>
      </c>
      <c r="H29" s="33">
        <v>2.63</v>
      </c>
      <c r="I29" s="33">
        <v>21.04</v>
      </c>
      <c r="J29" s="40">
        <f t="shared" si="0"/>
        <v>3.7906911507360039E-4</v>
      </c>
    </row>
    <row r="30" spans="1:10" ht="30.75" customHeight="1">
      <c r="A30" s="29" t="s">
        <v>71</v>
      </c>
      <c r="B30" s="30" t="s">
        <v>48</v>
      </c>
      <c r="C30" s="84">
        <v>96396</v>
      </c>
      <c r="D30" s="31" t="s">
        <v>100</v>
      </c>
      <c r="E30" s="87" t="s">
        <v>50</v>
      </c>
      <c r="F30" s="32">
        <v>2.4</v>
      </c>
      <c r="G30" s="33">
        <v>163.93</v>
      </c>
      <c r="H30" s="33">
        <v>203.62</v>
      </c>
      <c r="I30" s="33">
        <v>488.69</v>
      </c>
      <c r="J30" s="34">
        <f t="shared" si="0"/>
        <v>8.8045287949295517E-3</v>
      </c>
    </row>
    <row r="31" spans="1:10" ht="30.75" customHeight="1">
      <c r="A31" s="29" t="s">
        <v>101</v>
      </c>
      <c r="B31" s="30" t="s">
        <v>48</v>
      </c>
      <c r="C31" s="84">
        <v>95995</v>
      </c>
      <c r="D31" s="36" t="s">
        <v>80</v>
      </c>
      <c r="E31" s="87" t="s">
        <v>50</v>
      </c>
      <c r="F31" s="32">
        <v>0.48</v>
      </c>
      <c r="G31" s="33">
        <v>1749.27</v>
      </c>
      <c r="H31" s="33">
        <v>2172.79</v>
      </c>
      <c r="I31" s="33">
        <v>1042.94</v>
      </c>
      <c r="J31" s="34">
        <f t="shared" si="0"/>
        <v>1.8790225421808974E-2</v>
      </c>
    </row>
    <row r="32" spans="1:10" ht="20.25" customHeight="1">
      <c r="A32" s="37" t="s">
        <v>102</v>
      </c>
      <c r="B32" s="38" t="s">
        <v>48</v>
      </c>
      <c r="C32" s="81">
        <v>96402</v>
      </c>
      <c r="D32" s="31" t="s">
        <v>82</v>
      </c>
      <c r="E32" s="85" t="s">
        <v>76</v>
      </c>
      <c r="F32" s="83">
        <v>8</v>
      </c>
      <c r="G32" s="33">
        <v>2.84</v>
      </c>
      <c r="H32" s="33">
        <v>3.53</v>
      </c>
      <c r="I32" s="33">
        <v>28.24</v>
      </c>
      <c r="J32" s="40">
        <f t="shared" si="0"/>
        <v>5.0878858411019363E-4</v>
      </c>
    </row>
    <row r="33" spans="1:10" ht="9.1999999999999993" customHeight="1">
      <c r="A33" s="37" t="s">
        <v>103</v>
      </c>
      <c r="B33" s="38" t="s">
        <v>36</v>
      </c>
      <c r="C33" s="81">
        <v>4011352</v>
      </c>
      <c r="D33" s="36" t="s">
        <v>84</v>
      </c>
      <c r="E33" s="36" t="s">
        <v>76</v>
      </c>
      <c r="F33" s="83">
        <v>8</v>
      </c>
      <c r="G33" s="33">
        <v>0.38</v>
      </c>
      <c r="H33" s="33">
        <v>0.47</v>
      </c>
      <c r="I33" s="33">
        <v>3.76</v>
      </c>
      <c r="J33" s="40">
        <f t="shared" si="0"/>
        <v>6.7742389385776487E-5</v>
      </c>
    </row>
    <row r="34" spans="1:10" ht="30.75" customHeight="1">
      <c r="A34" s="29" t="s">
        <v>104</v>
      </c>
      <c r="B34" s="30" t="s">
        <v>48</v>
      </c>
      <c r="C34" s="84">
        <v>95875</v>
      </c>
      <c r="D34" s="36" t="s">
        <v>54</v>
      </c>
      <c r="E34" s="87" t="s">
        <v>55</v>
      </c>
      <c r="F34" s="32">
        <v>86.4</v>
      </c>
      <c r="G34" s="33">
        <v>2.2999999999999998</v>
      </c>
      <c r="H34" s="33">
        <v>2.86</v>
      </c>
      <c r="I34" s="33">
        <v>247.1</v>
      </c>
      <c r="J34" s="34">
        <f t="shared" si="0"/>
        <v>4.4519001109641944E-3</v>
      </c>
    </row>
    <row r="35" spans="1:10" ht="9.1999999999999993" customHeight="1">
      <c r="A35" s="168">
        <v>8</v>
      </c>
      <c r="B35" s="169"/>
      <c r="C35" s="169"/>
      <c r="D35" s="170" t="s">
        <v>86</v>
      </c>
      <c r="E35" s="169"/>
      <c r="F35" s="171"/>
      <c r="G35" s="172"/>
      <c r="H35" s="172"/>
      <c r="I35" s="173">
        <f>SUBTOTAL(9,I36)</f>
        <v>3879.8</v>
      </c>
      <c r="J35" s="174">
        <f t="shared" si="0"/>
        <v>6.9900777217802038E-2</v>
      </c>
    </row>
    <row r="36" spans="1:10" ht="18.600000000000001" customHeight="1">
      <c r="A36" s="175" t="s">
        <v>74</v>
      </c>
      <c r="B36" s="176"/>
      <c r="C36" s="176"/>
      <c r="D36" s="177" t="s">
        <v>105</v>
      </c>
      <c r="E36" s="175" t="s">
        <v>89</v>
      </c>
      <c r="F36" s="178">
        <v>1</v>
      </c>
      <c r="G36" s="179">
        <v>3123.54</v>
      </c>
      <c r="H36" s="179">
        <v>3879.8</v>
      </c>
      <c r="I36" s="179">
        <v>3879.8</v>
      </c>
      <c r="J36" s="180">
        <f t="shared" si="0"/>
        <v>6.9900777217802038E-2</v>
      </c>
    </row>
    <row r="39" spans="1:10" s="143" customFormat="1" ht="15">
      <c r="A39" s="160"/>
      <c r="B39" s="160"/>
      <c r="C39" s="160"/>
      <c r="D39" s="160"/>
      <c r="E39" s="160"/>
      <c r="F39" s="160"/>
      <c r="G39" s="160"/>
      <c r="H39" s="160"/>
      <c r="I39" s="160"/>
      <c r="J39" s="144"/>
    </row>
  </sheetData>
  <mergeCells count="10">
    <mergeCell ref="A1:J1"/>
    <mergeCell ref="A2:D2"/>
    <mergeCell ref="G2:J2"/>
    <mergeCell ref="A3:D3"/>
    <mergeCell ref="G3:J3"/>
    <mergeCell ref="I4:J4"/>
    <mergeCell ref="I5:J5"/>
    <mergeCell ref="A6:J6"/>
    <mergeCell ref="A4:C4"/>
    <mergeCell ref="A5:C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showGridLines="0" showZeros="0" view="pageBreakPreview" zoomScale="70" zoomScaleSheetLayoutView="70" workbookViewId="0">
      <selection activeCell="I31" sqref="I31"/>
    </sheetView>
  </sheetViews>
  <sheetFormatPr defaultRowHeight="15"/>
  <cols>
    <col min="1" max="1" width="12" style="148" customWidth="1"/>
    <col min="2" max="2" width="62.33203125" style="148" customWidth="1"/>
    <col min="3" max="3" width="27.33203125" style="155" bestFit="1" customWidth="1"/>
    <col min="4" max="5" width="20.1640625" style="148" bestFit="1" customWidth="1"/>
    <col min="6" max="6" width="20.83203125" style="148" bestFit="1" customWidth="1"/>
    <col min="7" max="7" width="21.33203125" style="148" bestFit="1" customWidth="1"/>
    <col min="8" max="8" width="20.83203125" style="148" bestFit="1" customWidth="1"/>
    <col min="9" max="9" width="21.33203125" style="148" bestFit="1" customWidth="1"/>
    <col min="10" max="10" width="9.33203125" style="148"/>
    <col min="11" max="11" width="22.33203125" style="148" bestFit="1" customWidth="1"/>
    <col min="12" max="16384" width="9.33203125" style="148"/>
  </cols>
  <sheetData>
    <row r="1" spans="1:12" s="143" customFormat="1">
      <c r="A1" s="227" t="s">
        <v>0</v>
      </c>
      <c r="B1" s="228"/>
      <c r="C1" s="228"/>
      <c r="D1" s="228"/>
      <c r="E1" s="228"/>
      <c r="F1" s="228"/>
      <c r="G1" s="228"/>
      <c r="H1" s="228"/>
      <c r="I1" s="229"/>
    </row>
    <row r="2" spans="1:12" s="143" customFormat="1">
      <c r="A2" s="230"/>
      <c r="B2" s="231"/>
      <c r="C2" s="231"/>
      <c r="D2" s="231"/>
      <c r="E2" s="231"/>
      <c r="F2" s="231"/>
      <c r="G2" s="231"/>
      <c r="H2" s="231"/>
      <c r="I2" s="232"/>
    </row>
    <row r="3" spans="1:12" s="143" customFormat="1" ht="30" customHeight="1" thickBot="1">
      <c r="A3" s="233"/>
      <c r="B3" s="234"/>
      <c r="C3" s="234"/>
      <c r="D3" s="234"/>
      <c r="E3" s="234"/>
      <c r="F3" s="234"/>
      <c r="G3" s="234"/>
      <c r="H3" s="234"/>
      <c r="I3" s="235"/>
    </row>
    <row r="4" spans="1:12" s="143" customFormat="1">
      <c r="A4" s="236" t="str">
        <f>'ORC. RUA CHINA'!A3:D3</f>
        <v>Objeto: Reparo de danos decorrentes da chuva no municipio de Santa Luzia/MG</v>
      </c>
      <c r="B4" s="237"/>
      <c r="C4" s="237"/>
      <c r="D4" s="237"/>
      <c r="E4" s="237"/>
      <c r="F4" s="237"/>
      <c r="G4" s="237"/>
      <c r="H4" s="237"/>
      <c r="I4" s="238"/>
      <c r="J4" s="144"/>
      <c r="K4" s="144"/>
    </row>
    <row r="5" spans="1:12" s="143" customFormat="1">
      <c r="A5" s="239"/>
      <c r="B5" s="240"/>
      <c r="C5" s="240"/>
      <c r="D5" s="240"/>
      <c r="E5" s="240"/>
      <c r="F5" s="240"/>
      <c r="G5" s="240"/>
      <c r="H5" s="240"/>
      <c r="I5" s="241"/>
      <c r="J5" s="144"/>
      <c r="K5" s="144"/>
    </row>
    <row r="6" spans="1:12" s="143" customFormat="1" ht="15.75" thickBot="1">
      <c r="A6" s="242" t="str">
        <f>'ORC. RUA CHINA'!A4:C4</f>
        <v>Santa Luzia, 31 de outubro de 2022</v>
      </c>
      <c r="B6" s="243"/>
      <c r="C6" s="145"/>
      <c r="D6" s="146"/>
      <c r="E6" s="146"/>
      <c r="F6" s="146"/>
      <c r="G6" s="146"/>
      <c r="H6" s="146"/>
      <c r="I6" s="181"/>
      <c r="J6" s="144"/>
      <c r="K6" s="144"/>
    </row>
    <row r="7" spans="1:12" s="143" customFormat="1" ht="15.75" thickBot="1">
      <c r="A7" s="244" t="s">
        <v>154</v>
      </c>
      <c r="B7" s="245"/>
      <c r="C7" s="245"/>
      <c r="D7" s="245"/>
      <c r="E7" s="245"/>
      <c r="F7" s="245"/>
      <c r="G7" s="245"/>
      <c r="H7" s="245"/>
      <c r="I7" s="246"/>
      <c r="J7" s="144"/>
      <c r="K7" s="144"/>
    </row>
    <row r="8" spans="1:12">
      <c r="A8" s="247" t="s">
        <v>9</v>
      </c>
      <c r="B8" s="247" t="s">
        <v>147</v>
      </c>
      <c r="C8" s="249" t="s">
        <v>148</v>
      </c>
      <c r="D8" s="251" t="s">
        <v>153</v>
      </c>
      <c r="E8" s="252"/>
      <c r="F8" s="252"/>
      <c r="G8" s="252"/>
      <c r="H8" s="252"/>
      <c r="I8" s="253"/>
      <c r="J8" s="147"/>
      <c r="K8" s="147"/>
    </row>
    <row r="9" spans="1:12">
      <c r="A9" s="248"/>
      <c r="B9" s="248"/>
      <c r="C9" s="250"/>
      <c r="D9" s="149">
        <v>30</v>
      </c>
      <c r="E9" s="149">
        <v>60</v>
      </c>
      <c r="F9" s="149">
        <v>90</v>
      </c>
      <c r="G9" s="149">
        <v>120</v>
      </c>
      <c r="H9" s="149">
        <v>150</v>
      </c>
      <c r="I9" s="149">
        <v>180</v>
      </c>
      <c r="J9" s="147"/>
      <c r="K9" s="147"/>
    </row>
    <row r="10" spans="1:12">
      <c r="A10" s="182"/>
      <c r="B10" s="161"/>
      <c r="C10" s="150"/>
      <c r="D10" s="151"/>
      <c r="E10" s="151"/>
      <c r="F10" s="151"/>
      <c r="G10" s="151"/>
      <c r="H10" s="151"/>
      <c r="I10" s="151"/>
      <c r="J10" s="147"/>
      <c r="K10" s="147"/>
    </row>
    <row r="11" spans="1:12">
      <c r="A11" s="183">
        <v>1</v>
      </c>
      <c r="B11" s="162" t="str">
        <f>VLOOKUP(A11,'ORC. RUA CHINA'!$A$9:$I$36,4,FALSE)</f>
        <v>SERVIÇOS PRELIMINARES</v>
      </c>
      <c r="C11" s="162">
        <f>VLOOKUP(A11,'ORC. RUA CHINA'!$A$9:$I$36,9,FALSE)</f>
        <v>3536.4700000000003</v>
      </c>
      <c r="D11" s="184">
        <v>1</v>
      </c>
      <c r="E11" s="184"/>
      <c r="F11" s="184"/>
      <c r="G11" s="184"/>
      <c r="H11" s="184"/>
      <c r="I11" s="184"/>
      <c r="K11" s="155"/>
      <c r="L11" s="155"/>
    </row>
    <row r="12" spans="1:12">
      <c r="A12" s="185"/>
      <c r="B12" s="163"/>
      <c r="C12" s="154"/>
      <c r="D12" s="186">
        <f>D$11*$C$11</f>
        <v>3536.4700000000003</v>
      </c>
      <c r="E12" s="186">
        <f t="shared" ref="E12:I12" si="0">E$11*$C$11</f>
        <v>0</v>
      </c>
      <c r="F12" s="186">
        <f t="shared" si="0"/>
        <v>0</v>
      </c>
      <c r="G12" s="186">
        <f t="shared" si="0"/>
        <v>0</v>
      </c>
      <c r="H12" s="186">
        <f t="shared" si="0"/>
        <v>0</v>
      </c>
      <c r="I12" s="186">
        <f t="shared" si="0"/>
        <v>0</v>
      </c>
      <c r="K12" s="155"/>
      <c r="L12" s="155"/>
    </row>
    <row r="13" spans="1:12">
      <c r="A13" s="183">
        <v>2</v>
      </c>
      <c r="B13" s="162" t="str">
        <f>VLOOKUP(A13,'ORC. RUA CHINA'!$A$9:$I$36,4,FALSE)</f>
        <v>TOPOGRAFIA</v>
      </c>
      <c r="C13" s="162">
        <f>VLOOKUP(A13,'ORC. RUA CHINA'!$A$9:$I$36,9,FALSE)</f>
        <v>1599.5</v>
      </c>
      <c r="D13" s="184">
        <v>1</v>
      </c>
      <c r="E13" s="184"/>
      <c r="F13" s="184"/>
      <c r="G13" s="184"/>
      <c r="H13" s="184"/>
      <c r="I13" s="184"/>
      <c r="K13" s="155"/>
      <c r="L13" s="155"/>
    </row>
    <row r="14" spans="1:12">
      <c r="A14" s="185"/>
      <c r="B14" s="163"/>
      <c r="C14" s="154"/>
      <c r="D14" s="186">
        <f>D$13*$C$13</f>
        <v>1599.5</v>
      </c>
      <c r="E14" s="186">
        <f t="shared" ref="E14:I14" si="1">E$13*$C$13</f>
        <v>0</v>
      </c>
      <c r="F14" s="186">
        <f t="shared" si="1"/>
        <v>0</v>
      </c>
      <c r="G14" s="186">
        <f t="shared" si="1"/>
        <v>0</v>
      </c>
      <c r="H14" s="186">
        <f t="shared" si="1"/>
        <v>0</v>
      </c>
      <c r="I14" s="186">
        <f t="shared" si="1"/>
        <v>0</v>
      </c>
      <c r="K14" s="155"/>
      <c r="L14" s="155"/>
    </row>
    <row r="15" spans="1:12">
      <c r="A15" s="183">
        <v>3</v>
      </c>
      <c r="B15" s="162" t="str">
        <f>VLOOKUP(A15,'ORC. RUA CHINA'!$A$9:$I$36,4,FALSE)</f>
        <v>TRABALHOS EM TERRA</v>
      </c>
      <c r="C15" s="162">
        <f>VLOOKUP(A15,'ORC. RUA CHINA'!$A$9:$I$36,9,FALSE)</f>
        <v>4102.8200000000006</v>
      </c>
      <c r="D15" s="184"/>
      <c r="E15" s="184">
        <v>0.5</v>
      </c>
      <c r="F15" s="184">
        <v>0.5</v>
      </c>
      <c r="G15" s="184"/>
      <c r="H15" s="184"/>
      <c r="I15" s="184"/>
      <c r="K15" s="155"/>
      <c r="L15" s="155"/>
    </row>
    <row r="16" spans="1:12">
      <c r="A16" s="185"/>
      <c r="B16" s="163"/>
      <c r="C16" s="154"/>
      <c r="D16" s="186">
        <f>D$15*$C$15</f>
        <v>0</v>
      </c>
      <c r="E16" s="186">
        <f t="shared" ref="E16:I16" si="2">E$15*$C$15</f>
        <v>2051.4100000000003</v>
      </c>
      <c r="F16" s="186">
        <f t="shared" si="2"/>
        <v>2051.4100000000003</v>
      </c>
      <c r="G16" s="186">
        <f t="shared" si="2"/>
        <v>0</v>
      </c>
      <c r="H16" s="186">
        <f t="shared" si="2"/>
        <v>0</v>
      </c>
      <c r="I16" s="186">
        <f t="shared" si="2"/>
        <v>0</v>
      </c>
      <c r="K16" s="155"/>
      <c r="L16" s="155"/>
    </row>
    <row r="17" spans="1:12">
      <c r="A17" s="183">
        <v>4</v>
      </c>
      <c r="B17" s="162" t="str">
        <f>VLOOKUP(A17,'ORC. RUA CHINA'!$A$9:$I$36,4,FALSE)</f>
        <v>CONTENÇÕES</v>
      </c>
      <c r="C17" s="162">
        <f>VLOOKUP(A17,'ORC. RUA CHINA'!$A$9:$I$36,9,FALSE)</f>
        <v>35050.080000000002</v>
      </c>
      <c r="D17" s="184"/>
      <c r="E17" s="184"/>
      <c r="F17" s="184">
        <v>0.5</v>
      </c>
      <c r="G17" s="184">
        <v>0.5</v>
      </c>
      <c r="H17" s="184"/>
      <c r="I17" s="184"/>
      <c r="K17" s="156"/>
      <c r="L17" s="155"/>
    </row>
    <row r="18" spans="1:12">
      <c r="A18" s="185"/>
      <c r="B18" s="163"/>
      <c r="C18" s="154"/>
      <c r="D18" s="186">
        <f>D$17*$C$17</f>
        <v>0</v>
      </c>
      <c r="E18" s="186">
        <f t="shared" ref="E18:I18" si="3">E$17*$C$17</f>
        <v>0</v>
      </c>
      <c r="F18" s="186">
        <f t="shared" si="3"/>
        <v>17525.04</v>
      </c>
      <c r="G18" s="186">
        <f t="shared" si="3"/>
        <v>17525.04</v>
      </c>
      <c r="H18" s="186">
        <f t="shared" si="3"/>
        <v>0</v>
      </c>
      <c r="I18" s="186">
        <f t="shared" si="3"/>
        <v>0</v>
      </c>
      <c r="K18" s="157"/>
    </row>
    <row r="19" spans="1:12">
      <c r="A19" s="183">
        <v>5</v>
      </c>
      <c r="B19" s="162" t="str">
        <f>VLOOKUP(A19,'ORC. RUA CHINA'!$A$9:$I$36,4,FALSE)</f>
        <v>DRENAGEM</v>
      </c>
      <c r="C19" s="162">
        <f>VLOOKUP(A19,'ORC. RUA CHINA'!$A$9:$I$36,9,FALSE)</f>
        <v>4861.2299999999996</v>
      </c>
      <c r="D19" s="184"/>
      <c r="E19" s="184"/>
      <c r="F19" s="184"/>
      <c r="G19" s="184"/>
      <c r="H19" s="184">
        <v>1</v>
      </c>
      <c r="I19" s="184"/>
      <c r="K19" s="155"/>
      <c r="L19" s="155"/>
    </row>
    <row r="20" spans="1:12">
      <c r="A20" s="187"/>
      <c r="B20" s="164"/>
      <c r="C20" s="152"/>
      <c r="D20" s="186">
        <f>D$19*$C$19</f>
        <v>0</v>
      </c>
      <c r="E20" s="186">
        <f t="shared" ref="E20:I20" si="4">E$19*$C$19</f>
        <v>0</v>
      </c>
      <c r="F20" s="186">
        <f t="shared" si="4"/>
        <v>0</v>
      </c>
      <c r="G20" s="186">
        <f t="shared" si="4"/>
        <v>0</v>
      </c>
      <c r="H20" s="186">
        <f t="shared" si="4"/>
        <v>4861.2299999999996</v>
      </c>
      <c r="I20" s="186">
        <f t="shared" si="4"/>
        <v>0</v>
      </c>
      <c r="K20" s="155"/>
      <c r="L20" s="155"/>
    </row>
    <row r="21" spans="1:12">
      <c r="A21" s="183">
        <v>6</v>
      </c>
      <c r="B21" s="162" t="str">
        <f>VLOOKUP(A21,'ORC. RUA CHINA'!$A$9:$I$36,4,FALSE)</f>
        <v>SERVIÇOS COMPLEMENTARES</v>
      </c>
      <c r="C21" s="162">
        <f>VLOOKUP(A21,'ORC. RUA CHINA'!$A$9:$I$36,9,FALSE)</f>
        <v>642.72</v>
      </c>
      <c r="D21" s="184"/>
      <c r="E21" s="184"/>
      <c r="F21" s="184"/>
      <c r="G21" s="184"/>
      <c r="H21" s="184"/>
      <c r="I21" s="184">
        <v>1</v>
      </c>
      <c r="K21" s="155"/>
      <c r="L21" s="155"/>
    </row>
    <row r="22" spans="1:12">
      <c r="A22" s="187"/>
      <c r="B22" s="164"/>
      <c r="C22" s="152"/>
      <c r="D22" s="186">
        <f>D$21*$C$21</f>
        <v>0</v>
      </c>
      <c r="E22" s="186">
        <f t="shared" ref="E22:I22" si="5">E$21*$C$21</f>
        <v>0</v>
      </c>
      <c r="F22" s="186">
        <f t="shared" si="5"/>
        <v>0</v>
      </c>
      <c r="G22" s="186">
        <f t="shared" si="5"/>
        <v>0</v>
      </c>
      <c r="H22" s="186">
        <f t="shared" si="5"/>
        <v>0</v>
      </c>
      <c r="I22" s="186">
        <f t="shared" si="5"/>
        <v>642.72</v>
      </c>
      <c r="K22" s="155"/>
      <c r="L22" s="155"/>
    </row>
    <row r="23" spans="1:12">
      <c r="A23" s="183">
        <v>7</v>
      </c>
      <c r="B23" s="162" t="str">
        <f>VLOOKUP(A23,'ORC. RUA CHINA'!$A$9:$I$36,4,FALSE)</f>
        <v>RECOMPOSIÇÃO DE ASFALTO</v>
      </c>
      <c r="C23" s="162">
        <f>VLOOKUP(A23,'ORC. RUA CHINA'!$A$9:$I$36,9,FALSE)</f>
        <v>1831.77</v>
      </c>
      <c r="D23" s="184"/>
      <c r="E23" s="184"/>
      <c r="F23" s="184"/>
      <c r="G23" s="184"/>
      <c r="H23" s="184"/>
      <c r="I23" s="184">
        <v>1</v>
      </c>
      <c r="K23" s="155"/>
      <c r="L23" s="155"/>
    </row>
    <row r="24" spans="1:12">
      <c r="A24" s="187"/>
      <c r="B24" s="164"/>
      <c r="C24" s="152"/>
      <c r="D24" s="186">
        <f>D$23*$C$23</f>
        <v>0</v>
      </c>
      <c r="E24" s="186">
        <f t="shared" ref="E24:I24" si="6">E$23*$C$23</f>
        <v>0</v>
      </c>
      <c r="F24" s="186">
        <f t="shared" si="6"/>
        <v>0</v>
      </c>
      <c r="G24" s="186">
        <f t="shared" si="6"/>
        <v>0</v>
      </c>
      <c r="H24" s="186">
        <f t="shared" si="6"/>
        <v>0</v>
      </c>
      <c r="I24" s="186">
        <f t="shared" si="6"/>
        <v>1831.77</v>
      </c>
      <c r="K24" s="155"/>
      <c r="L24" s="155"/>
    </row>
    <row r="25" spans="1:12">
      <c r="A25" s="183">
        <v>8</v>
      </c>
      <c r="B25" s="162" t="str">
        <f>VLOOKUP(A25,'ORC. RUA CHINA'!$A$9:$I$36,4,FALSE)</f>
        <v>ADMINISTRAÇÃO LOCAL</v>
      </c>
      <c r="C25" s="162">
        <f>VLOOKUP(A25,'ORC. RUA CHINA'!$A$9:$I$36,9,FALSE)</f>
        <v>3879.8</v>
      </c>
      <c r="D25" s="184">
        <v>9.9486891808729133E-2</v>
      </c>
      <c r="E25" s="184">
        <v>3.973707103533413E-2</v>
      </c>
      <c r="F25" s="184">
        <v>0.37920785424155423</v>
      </c>
      <c r="G25" s="184">
        <v>0.33947078320622015</v>
      </c>
      <c r="H25" s="184">
        <v>9.416500934922678E-2</v>
      </c>
      <c r="I25" s="184">
        <v>4.7932390358935532E-2</v>
      </c>
      <c r="K25" s="155"/>
      <c r="L25" s="155"/>
    </row>
    <row r="26" spans="1:12">
      <c r="A26" s="187"/>
      <c r="B26" s="158"/>
      <c r="C26" s="152"/>
      <c r="D26" s="186">
        <f>D$25*$C$25</f>
        <v>385.98924283950731</v>
      </c>
      <c r="E26" s="186">
        <f t="shared" ref="E26:I26" si="7">E$25*$C$25</f>
        <v>154.17188820288936</v>
      </c>
      <c r="F26" s="186">
        <f t="shared" si="7"/>
        <v>1471.2506328863822</v>
      </c>
      <c r="G26" s="186">
        <f t="shared" si="7"/>
        <v>1317.0787446834929</v>
      </c>
      <c r="H26" s="186">
        <f t="shared" si="7"/>
        <v>365.34140327313008</v>
      </c>
      <c r="I26" s="186">
        <f t="shared" si="7"/>
        <v>185.96808811459809</v>
      </c>
      <c r="K26" s="155"/>
      <c r="L26" s="155"/>
    </row>
    <row r="27" spans="1:12" ht="22.5" customHeight="1">
      <c r="A27" s="220" t="s">
        <v>149</v>
      </c>
      <c r="B27" s="221"/>
      <c r="C27" s="222"/>
      <c r="D27" s="188">
        <f>D28/$I$30</f>
        <v>9.9486891808729133E-2</v>
      </c>
      <c r="E27" s="188">
        <f t="shared" ref="E27:I27" si="8">E28/$I$30</f>
        <v>3.9737071035334137E-2</v>
      </c>
      <c r="F27" s="188">
        <f t="shared" si="8"/>
        <v>0.37920785424155429</v>
      </c>
      <c r="G27" s="188">
        <f t="shared" si="8"/>
        <v>0.33947078320622021</v>
      </c>
      <c r="H27" s="188">
        <f t="shared" si="8"/>
        <v>9.416500934922678E-2</v>
      </c>
      <c r="I27" s="188">
        <f t="shared" si="8"/>
        <v>4.7932390358935539E-2</v>
      </c>
    </row>
    <row r="28" spans="1:12" s="147" customFormat="1" ht="18.75" customHeight="1">
      <c r="A28" s="223" t="s">
        <v>150</v>
      </c>
      <c r="B28" s="224"/>
      <c r="C28" s="225"/>
      <c r="D28" s="189">
        <f>D12+D14+D16+D18+D20+D22+D24+D26</f>
        <v>5521.9592428395072</v>
      </c>
      <c r="E28" s="189">
        <f t="shared" ref="E28:I28" si="9">E12+E14+E16+E18+E20+E22+E24+E26</f>
        <v>2205.5818882028898</v>
      </c>
      <c r="F28" s="189">
        <f t="shared" si="9"/>
        <v>21047.700632886383</v>
      </c>
      <c r="G28" s="189">
        <f t="shared" si="9"/>
        <v>18842.118744683496</v>
      </c>
      <c r="H28" s="189">
        <f t="shared" si="9"/>
        <v>5226.5714032731294</v>
      </c>
      <c r="I28" s="189">
        <f t="shared" si="9"/>
        <v>2660.458088114598</v>
      </c>
    </row>
    <row r="29" spans="1:12" s="147" customFormat="1" ht="24.75" customHeight="1">
      <c r="A29" s="223" t="s">
        <v>151</v>
      </c>
      <c r="B29" s="224"/>
      <c r="C29" s="225"/>
      <c r="D29" s="188">
        <f>D27</f>
        <v>9.9486891808729133E-2</v>
      </c>
      <c r="E29" s="188">
        <f t="shared" ref="E29:I30" si="10">D29+E27</f>
        <v>0.13922396284406327</v>
      </c>
      <c r="F29" s="188">
        <f t="shared" si="10"/>
        <v>0.51843181708561759</v>
      </c>
      <c r="G29" s="188">
        <f t="shared" si="10"/>
        <v>0.85790260029183774</v>
      </c>
      <c r="H29" s="188">
        <f t="shared" si="10"/>
        <v>0.95206760964106452</v>
      </c>
      <c r="I29" s="188">
        <f t="shared" si="10"/>
        <v>1</v>
      </c>
    </row>
    <row r="30" spans="1:12" s="147" customFormat="1" ht="21" customHeight="1">
      <c r="A30" s="226" t="s">
        <v>152</v>
      </c>
      <c r="B30" s="226"/>
      <c r="C30" s="226"/>
      <c r="D30" s="189">
        <f>D28</f>
        <v>5521.9592428395072</v>
      </c>
      <c r="E30" s="189">
        <f>D30+E28</f>
        <v>7727.541131042397</v>
      </c>
      <c r="F30" s="189">
        <f>E30+F28</f>
        <v>28775.241763928781</v>
      </c>
      <c r="G30" s="189">
        <f t="shared" si="10"/>
        <v>47617.360508612277</v>
      </c>
      <c r="H30" s="189">
        <f t="shared" si="10"/>
        <v>52843.931911885404</v>
      </c>
      <c r="I30" s="189">
        <f t="shared" si="10"/>
        <v>55504.39</v>
      </c>
    </row>
    <row r="31" spans="1:12" s="147" customFormat="1">
      <c r="C31" s="159"/>
      <c r="D31" s="153"/>
      <c r="E31" s="153"/>
      <c r="F31" s="153"/>
      <c r="G31" s="153"/>
      <c r="H31" s="153"/>
      <c r="I31" s="153"/>
    </row>
    <row r="32" spans="1:12" s="147" customFormat="1">
      <c r="C32" s="159"/>
      <c r="D32" s="153"/>
      <c r="E32" s="153"/>
      <c r="F32" s="153"/>
      <c r="G32" s="153"/>
      <c r="H32" s="153"/>
      <c r="I32" s="153"/>
    </row>
    <row r="33" spans="1:9" s="147" customFormat="1">
      <c r="C33" s="159"/>
      <c r="D33" s="153"/>
      <c r="E33" s="153"/>
      <c r="F33" s="153"/>
      <c r="G33" s="153"/>
      <c r="H33" s="153"/>
      <c r="I33" s="153"/>
    </row>
    <row r="34" spans="1:9">
      <c r="A34" s="147"/>
      <c r="B34" s="147"/>
      <c r="C34" s="159"/>
      <c r="D34" s="147"/>
      <c r="E34" s="147"/>
      <c r="F34" s="147"/>
      <c r="G34" s="147"/>
      <c r="H34" s="147"/>
      <c r="I34" s="147"/>
    </row>
    <row r="35" spans="1:9" s="143" customFormat="1">
      <c r="A35" s="160"/>
      <c r="B35" s="160"/>
      <c r="C35" s="160"/>
      <c r="D35" s="160"/>
      <c r="E35" s="160"/>
      <c r="F35" s="160"/>
      <c r="G35" s="160"/>
      <c r="H35" s="160"/>
      <c r="I35" s="160"/>
    </row>
    <row r="36" spans="1:9" customFormat="1" ht="12.75">
      <c r="F36" s="2"/>
      <c r="G36" s="1"/>
      <c r="H36" s="1"/>
      <c r="I36" s="1"/>
    </row>
    <row r="37" spans="1:9" customFormat="1" ht="12.75">
      <c r="F37" s="2"/>
      <c r="G37" s="1"/>
      <c r="H37" s="1"/>
      <c r="I37" s="1"/>
    </row>
    <row r="38" spans="1:9" customFormat="1" ht="12.75">
      <c r="F38" s="2"/>
      <c r="G38" s="1"/>
      <c r="H38" s="1"/>
      <c r="I38" s="1"/>
    </row>
    <row r="39" spans="1:9" customFormat="1" ht="12.75">
      <c r="F39" s="2"/>
      <c r="G39" s="1"/>
      <c r="H39" s="1"/>
      <c r="I39" s="1"/>
    </row>
    <row r="40" spans="1:9" customFormat="1" ht="12.75">
      <c r="F40" s="2"/>
      <c r="G40" s="1"/>
      <c r="H40" s="1"/>
      <c r="I40" s="1"/>
    </row>
    <row r="41" spans="1:9">
      <c r="A41" s="160"/>
      <c r="B41" s="160"/>
      <c r="C41" s="160"/>
      <c r="D41" s="160"/>
      <c r="E41" s="160"/>
      <c r="F41" s="160"/>
      <c r="G41" s="160"/>
      <c r="H41" s="160"/>
      <c r="I41" s="160"/>
    </row>
  </sheetData>
  <autoFilter ref="A8:I30"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2">
    <mergeCell ref="A27:C27"/>
    <mergeCell ref="A28:C28"/>
    <mergeCell ref="A29:C29"/>
    <mergeCell ref="A30:C30"/>
    <mergeCell ref="A1:I3"/>
    <mergeCell ref="A4:I5"/>
    <mergeCell ref="A6:B6"/>
    <mergeCell ref="A7:I7"/>
    <mergeCell ref="A8:A9"/>
    <mergeCell ref="B8:B9"/>
    <mergeCell ref="C8:C9"/>
    <mergeCell ref="D8:I8"/>
  </mergeCells>
  <conditionalFormatting sqref="D13:I13 D15:I15 D17:I17 D19:I19 D21:I21 D23:I23 D25:I25 D11:I11">
    <cfRule type="cellIs" dxfId="128" priority="1" operator="greaterThan">
      <formula>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67" fitToHeight="0" orientation="landscape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zoomScaleNormal="100" zoomScaleSheetLayoutView="85" workbookViewId="0">
      <selection activeCell="I39" sqref="I39"/>
    </sheetView>
  </sheetViews>
  <sheetFormatPr defaultRowHeight="12.75"/>
  <cols>
    <col min="1" max="1" width="8" style="74" customWidth="1"/>
    <col min="2" max="2" width="13.1640625" style="74" customWidth="1"/>
    <col min="3" max="3" width="11.1640625" style="74" customWidth="1"/>
    <col min="4" max="4" width="52.5" style="74" customWidth="1"/>
    <col min="5" max="5" width="7.1640625" style="74" customWidth="1"/>
    <col min="6" max="6" width="15.83203125" style="78" customWidth="1"/>
    <col min="7" max="8" width="14.33203125" style="88" customWidth="1"/>
    <col min="9" max="9" width="19.5" style="88" customWidth="1"/>
    <col min="10" max="10" width="16.5" style="74" customWidth="1"/>
    <col min="11" max="11" width="11.6640625" style="74" customWidth="1"/>
    <col min="12" max="12" width="12.33203125" style="74" bestFit="1" customWidth="1"/>
    <col min="13" max="16384" width="9.33203125" style="74"/>
  </cols>
  <sheetData>
    <row r="1" spans="1:10" ht="36.6" customHeight="1">
      <c r="A1" s="209" t="s">
        <v>0</v>
      </c>
      <c r="B1" s="210"/>
      <c r="C1" s="210"/>
      <c r="D1" s="210"/>
      <c r="E1" s="210"/>
      <c r="F1" s="210"/>
      <c r="G1" s="210"/>
      <c r="H1" s="210"/>
      <c r="I1" s="210"/>
      <c r="J1" s="211"/>
    </row>
    <row r="2" spans="1:10" ht="9.1999999999999993" customHeight="1">
      <c r="A2" s="212"/>
      <c r="B2" s="213"/>
      <c r="C2" s="213"/>
      <c r="D2" s="213"/>
      <c r="E2" s="4"/>
      <c r="F2" s="89"/>
      <c r="G2" s="198" t="s">
        <v>1</v>
      </c>
      <c r="H2" s="214"/>
      <c r="I2" s="214"/>
      <c r="J2" s="199"/>
    </row>
    <row r="3" spans="1:10" ht="20.25" customHeight="1">
      <c r="A3" s="215" t="s">
        <v>2</v>
      </c>
      <c r="B3" s="216"/>
      <c r="C3" s="216"/>
      <c r="D3" s="216"/>
      <c r="E3" s="5"/>
      <c r="F3" s="6"/>
      <c r="G3" s="217" t="s">
        <v>3</v>
      </c>
      <c r="H3" s="218"/>
      <c r="I3" s="218"/>
      <c r="J3" s="219"/>
    </row>
    <row r="4" spans="1:10" ht="9.6" customHeight="1">
      <c r="A4" s="205" t="s">
        <v>106</v>
      </c>
      <c r="B4" s="206"/>
      <c r="C4" s="206"/>
      <c r="D4" s="7"/>
      <c r="E4" s="7"/>
      <c r="F4" s="6"/>
      <c r="G4" s="8" t="s">
        <v>4</v>
      </c>
      <c r="H4" s="8" t="s">
        <v>5</v>
      </c>
      <c r="I4" s="198" t="s">
        <v>6</v>
      </c>
      <c r="J4" s="199"/>
    </row>
    <row r="5" spans="1:10" customFormat="1" ht="18">
      <c r="A5" s="207"/>
      <c r="B5" s="208"/>
      <c r="C5" s="208"/>
      <c r="D5" s="58"/>
      <c r="E5" s="58"/>
      <c r="F5" s="59"/>
      <c r="G5" s="8" t="s">
        <v>7</v>
      </c>
      <c r="H5" s="91">
        <v>0.24210000000000001</v>
      </c>
      <c r="I5" s="200">
        <f>I8</f>
        <v>490318.06</v>
      </c>
      <c r="J5" s="201"/>
    </row>
    <row r="6" spans="1:10" ht="9.6" customHeight="1">
      <c r="A6" s="202" t="s">
        <v>8</v>
      </c>
      <c r="B6" s="203"/>
      <c r="C6" s="203"/>
      <c r="D6" s="203"/>
      <c r="E6" s="203"/>
      <c r="F6" s="203"/>
      <c r="G6" s="203"/>
      <c r="H6" s="203"/>
      <c r="I6" s="203"/>
      <c r="J6" s="204"/>
    </row>
    <row r="7" spans="1:10" ht="18" customHeight="1">
      <c r="A7" s="9" t="s">
        <v>9</v>
      </c>
      <c r="B7" s="10" t="s">
        <v>10</v>
      </c>
      <c r="C7" s="10" t="s">
        <v>11</v>
      </c>
      <c r="D7" s="10" t="s">
        <v>12</v>
      </c>
      <c r="E7" s="10" t="s">
        <v>13</v>
      </c>
      <c r="F7" s="11" t="s">
        <v>14</v>
      </c>
      <c r="G7" s="12" t="s">
        <v>15</v>
      </c>
      <c r="H7" s="13" t="s">
        <v>16</v>
      </c>
      <c r="I7" s="13" t="s">
        <v>17</v>
      </c>
      <c r="J7" s="14" t="s">
        <v>18</v>
      </c>
    </row>
    <row r="8" spans="1:10" s="78" customFormat="1" ht="19.5" customHeight="1">
      <c r="A8" s="15"/>
      <c r="B8" s="16" t="s">
        <v>19</v>
      </c>
      <c r="C8" s="17">
        <v>2</v>
      </c>
      <c r="D8" s="18" t="s">
        <v>90</v>
      </c>
      <c r="E8" s="19"/>
      <c r="F8" s="19"/>
      <c r="G8" s="20"/>
      <c r="H8" s="20"/>
      <c r="I8" s="21">
        <f>SUBTOTAL(9,I9:I39)</f>
        <v>490318.06</v>
      </c>
      <c r="J8" s="22">
        <f>I8/$I$8</f>
        <v>1</v>
      </c>
    </row>
    <row r="9" spans="1:10" ht="9.1999999999999993" customHeight="1">
      <c r="A9" s="23">
        <v>1</v>
      </c>
      <c r="B9" s="24"/>
      <c r="C9" s="24"/>
      <c r="D9" s="25" t="s">
        <v>21</v>
      </c>
      <c r="E9" s="24"/>
      <c r="F9" s="90"/>
      <c r="G9" s="26"/>
      <c r="H9" s="26"/>
      <c r="I9" s="27">
        <f>SUBTOTAL(9,I10:I14)</f>
        <v>11269.55</v>
      </c>
      <c r="J9" s="28">
        <f t="shared" ref="J9:J39" si="0">I9/$I$8</f>
        <v>2.2984162565825129E-2</v>
      </c>
    </row>
    <row r="10" spans="1:10" ht="27.6" customHeight="1">
      <c r="A10" s="29" t="s">
        <v>22</v>
      </c>
      <c r="B10" s="30" t="s">
        <v>23</v>
      </c>
      <c r="C10" s="30" t="s">
        <v>24</v>
      </c>
      <c r="D10" s="36" t="s">
        <v>91</v>
      </c>
      <c r="E10" s="80" t="s">
        <v>26</v>
      </c>
      <c r="F10" s="32">
        <v>1</v>
      </c>
      <c r="G10" s="33">
        <v>1593.41</v>
      </c>
      <c r="H10" s="33">
        <v>1979.2</v>
      </c>
      <c r="I10" s="33">
        <v>1979.2</v>
      </c>
      <c r="J10" s="34">
        <f t="shared" si="0"/>
        <v>4.0365635318429837E-3</v>
      </c>
    </row>
    <row r="11" spans="1:10" ht="27.6" customHeight="1">
      <c r="A11" s="29" t="s">
        <v>27</v>
      </c>
      <c r="B11" s="30" t="s">
        <v>23</v>
      </c>
      <c r="C11" s="30" t="s">
        <v>28</v>
      </c>
      <c r="D11" s="36" t="s">
        <v>29</v>
      </c>
      <c r="E11" s="30" t="s">
        <v>30</v>
      </c>
      <c r="F11" s="32">
        <v>30</v>
      </c>
      <c r="G11" s="33">
        <v>16.22</v>
      </c>
      <c r="H11" s="33">
        <v>20.149999999999999</v>
      </c>
      <c r="I11" s="33">
        <v>604.5</v>
      </c>
      <c r="J11" s="34">
        <f t="shared" si="0"/>
        <v>1.2328732088718087E-3</v>
      </c>
    </row>
    <row r="12" spans="1:10" ht="36.75" customHeight="1">
      <c r="A12" s="37" t="s">
        <v>31</v>
      </c>
      <c r="B12" s="38" t="s">
        <v>32</v>
      </c>
      <c r="C12" s="81">
        <v>10777</v>
      </c>
      <c r="D12" s="36" t="s">
        <v>33</v>
      </c>
      <c r="E12" s="82" t="s">
        <v>34</v>
      </c>
      <c r="F12" s="32">
        <v>5</v>
      </c>
      <c r="G12" s="33">
        <v>975.89</v>
      </c>
      <c r="H12" s="33">
        <v>1212.17</v>
      </c>
      <c r="I12" s="33">
        <v>6060.85</v>
      </c>
      <c r="J12" s="40">
        <f t="shared" si="0"/>
        <v>1.2361058044649631E-2</v>
      </c>
    </row>
    <row r="13" spans="1:10" ht="27.6" customHeight="1">
      <c r="A13" s="29" t="s">
        <v>35</v>
      </c>
      <c r="B13" s="30" t="s">
        <v>36</v>
      </c>
      <c r="C13" s="84">
        <v>5213383</v>
      </c>
      <c r="D13" s="31" t="s">
        <v>37</v>
      </c>
      <c r="E13" s="80" t="s">
        <v>38</v>
      </c>
      <c r="F13" s="32">
        <v>750</v>
      </c>
      <c r="G13" s="33">
        <v>1.42</v>
      </c>
      <c r="H13" s="33">
        <v>1.76</v>
      </c>
      <c r="I13" s="33">
        <v>1320</v>
      </c>
      <c r="J13" s="34">
        <f t="shared" si="0"/>
        <v>2.692130083888813E-3</v>
      </c>
    </row>
    <row r="14" spans="1:10" ht="18.600000000000001" customHeight="1">
      <c r="A14" s="37" t="s">
        <v>39</v>
      </c>
      <c r="B14" s="38" t="s">
        <v>36</v>
      </c>
      <c r="C14" s="81">
        <v>5213835</v>
      </c>
      <c r="D14" s="31" t="s">
        <v>40</v>
      </c>
      <c r="E14" s="82" t="s">
        <v>38</v>
      </c>
      <c r="F14" s="43">
        <v>1500</v>
      </c>
      <c r="G14" s="33">
        <v>0.7</v>
      </c>
      <c r="H14" s="33">
        <v>0.87</v>
      </c>
      <c r="I14" s="33">
        <v>1305</v>
      </c>
      <c r="J14" s="40">
        <f t="shared" si="0"/>
        <v>2.6615376965718946E-3</v>
      </c>
    </row>
    <row r="15" spans="1:10" ht="9.1999999999999993" customHeight="1">
      <c r="A15" s="23">
        <v>2</v>
      </c>
      <c r="B15" s="24"/>
      <c r="C15" s="24"/>
      <c r="D15" s="25" t="s">
        <v>41</v>
      </c>
      <c r="E15" s="24"/>
      <c r="F15" s="90"/>
      <c r="G15" s="26"/>
      <c r="H15" s="26"/>
      <c r="I15" s="27">
        <f>SUBTOTAL(9,I16)</f>
        <v>3199</v>
      </c>
      <c r="J15" s="28">
        <f t="shared" si="0"/>
        <v>6.5243364684547823E-3</v>
      </c>
    </row>
    <row r="16" spans="1:10" ht="9.1999999999999993" customHeight="1">
      <c r="A16" s="37" t="s">
        <v>42</v>
      </c>
      <c r="B16" s="38" t="s">
        <v>23</v>
      </c>
      <c r="C16" s="38" t="s">
        <v>43</v>
      </c>
      <c r="D16" s="36" t="s">
        <v>44</v>
      </c>
      <c r="E16" s="38" t="s">
        <v>45</v>
      </c>
      <c r="F16" s="32">
        <v>20</v>
      </c>
      <c r="G16" s="33">
        <v>128.77000000000001</v>
      </c>
      <c r="H16" s="33">
        <v>159.94999999999999</v>
      </c>
      <c r="I16" s="33">
        <v>3199</v>
      </c>
      <c r="J16" s="40">
        <f t="shared" si="0"/>
        <v>6.5243364684547823E-3</v>
      </c>
    </row>
    <row r="17" spans="1:10" ht="9.1999999999999993" customHeight="1">
      <c r="A17" s="23">
        <v>3</v>
      </c>
      <c r="B17" s="24"/>
      <c r="C17" s="24"/>
      <c r="D17" s="25" t="s">
        <v>92</v>
      </c>
      <c r="E17" s="24"/>
      <c r="F17" s="90"/>
      <c r="G17" s="26"/>
      <c r="H17" s="26"/>
      <c r="I17" s="27">
        <f>SUBTOTAL(9,I18:I20)</f>
        <v>115.5</v>
      </c>
      <c r="J17" s="28">
        <f t="shared" si="0"/>
        <v>2.3556138234027114E-4</v>
      </c>
    </row>
    <row r="18" spans="1:10" ht="18.600000000000001" customHeight="1">
      <c r="A18" s="37" t="s">
        <v>47</v>
      </c>
      <c r="B18" s="38" t="s">
        <v>48</v>
      </c>
      <c r="C18" s="81">
        <v>97629</v>
      </c>
      <c r="D18" s="31" t="s">
        <v>49</v>
      </c>
      <c r="E18" s="38" t="s">
        <v>50</v>
      </c>
      <c r="F18" s="32">
        <v>0.53</v>
      </c>
      <c r="G18" s="33">
        <v>107.87</v>
      </c>
      <c r="H18" s="33">
        <v>133.99</v>
      </c>
      <c r="I18" s="33">
        <v>71.010000000000005</v>
      </c>
      <c r="J18" s="40">
        <f t="shared" si="0"/>
        <v>1.4482436155829138E-4</v>
      </c>
    </row>
    <row r="19" spans="1:10" ht="45.95" customHeight="1">
      <c r="A19" s="29" t="s">
        <v>51</v>
      </c>
      <c r="B19" s="30" t="s">
        <v>48</v>
      </c>
      <c r="C19" s="84">
        <v>100978</v>
      </c>
      <c r="D19" s="36" t="s">
        <v>52</v>
      </c>
      <c r="E19" s="30" t="s">
        <v>50</v>
      </c>
      <c r="F19" s="32">
        <v>0.68</v>
      </c>
      <c r="G19" s="33">
        <v>6.45</v>
      </c>
      <c r="H19" s="33">
        <v>8.01</v>
      </c>
      <c r="I19" s="33">
        <v>5.45</v>
      </c>
      <c r="J19" s="34">
        <f t="shared" si="0"/>
        <v>1.1115234058480327E-5</v>
      </c>
    </row>
    <row r="20" spans="1:10" ht="27.6" customHeight="1">
      <c r="A20" s="29" t="s">
        <v>53</v>
      </c>
      <c r="B20" s="30" t="s">
        <v>48</v>
      </c>
      <c r="C20" s="84">
        <v>95875</v>
      </c>
      <c r="D20" s="36" t="s">
        <v>54</v>
      </c>
      <c r="E20" s="85" t="s">
        <v>55</v>
      </c>
      <c r="F20" s="32">
        <v>13.65</v>
      </c>
      <c r="G20" s="33">
        <v>2.2999999999999998</v>
      </c>
      <c r="H20" s="33">
        <v>2.86</v>
      </c>
      <c r="I20" s="33">
        <v>39.04</v>
      </c>
      <c r="J20" s="34">
        <f t="shared" si="0"/>
        <v>7.9621786723499432E-5</v>
      </c>
    </row>
    <row r="21" spans="1:10" ht="9.1999999999999993" customHeight="1">
      <c r="A21" s="23">
        <v>4</v>
      </c>
      <c r="B21" s="24"/>
      <c r="C21" s="24"/>
      <c r="D21" s="25" t="s">
        <v>56</v>
      </c>
      <c r="E21" s="24"/>
      <c r="F21" s="90"/>
      <c r="G21" s="26"/>
      <c r="H21" s="26"/>
      <c r="I21" s="27">
        <f>SUBTOTAL(9,I22:I24)</f>
        <v>44874.65</v>
      </c>
      <c r="J21" s="28">
        <f t="shared" si="0"/>
        <v>9.1521511567409938E-2</v>
      </c>
    </row>
    <row r="22" spans="1:10" ht="55.35" customHeight="1">
      <c r="A22" s="29" t="s">
        <v>57</v>
      </c>
      <c r="B22" s="30" t="s">
        <v>48</v>
      </c>
      <c r="C22" s="84">
        <v>101267</v>
      </c>
      <c r="D22" s="86" t="s">
        <v>93</v>
      </c>
      <c r="E22" s="30" t="s">
        <v>50</v>
      </c>
      <c r="F22" s="32">
        <v>577.5</v>
      </c>
      <c r="G22" s="33">
        <v>10.29</v>
      </c>
      <c r="H22" s="33">
        <v>12.78</v>
      </c>
      <c r="I22" s="33">
        <v>7380.45</v>
      </c>
      <c r="J22" s="34">
        <f t="shared" si="0"/>
        <v>1.5052372331543325E-2</v>
      </c>
    </row>
    <row r="23" spans="1:10" ht="27.6" customHeight="1">
      <c r="A23" s="29" t="s">
        <v>59</v>
      </c>
      <c r="B23" s="30" t="s">
        <v>48</v>
      </c>
      <c r="C23" s="84">
        <v>95875</v>
      </c>
      <c r="D23" s="36" t="s">
        <v>54</v>
      </c>
      <c r="E23" s="85" t="s">
        <v>55</v>
      </c>
      <c r="F23" s="43">
        <v>10828.13</v>
      </c>
      <c r="G23" s="33">
        <v>2.2999999999999998</v>
      </c>
      <c r="H23" s="33">
        <v>2.86</v>
      </c>
      <c r="I23" s="33">
        <v>30968.45</v>
      </c>
      <c r="J23" s="34">
        <f t="shared" si="0"/>
        <v>6.31599211336413E-2</v>
      </c>
    </row>
    <row r="24" spans="1:10" ht="27.75" customHeight="1">
      <c r="A24" s="29" t="s">
        <v>60</v>
      </c>
      <c r="B24" s="30" t="s">
        <v>48</v>
      </c>
      <c r="C24" s="84">
        <v>96385</v>
      </c>
      <c r="D24" s="36" t="s">
        <v>61</v>
      </c>
      <c r="E24" s="30" t="s">
        <v>50</v>
      </c>
      <c r="F24" s="32">
        <v>525</v>
      </c>
      <c r="G24" s="33">
        <v>10.01</v>
      </c>
      <c r="H24" s="33">
        <v>12.43</v>
      </c>
      <c r="I24" s="33">
        <v>6525.75</v>
      </c>
      <c r="J24" s="34">
        <f t="shared" si="0"/>
        <v>1.330921810222532E-2</v>
      </c>
    </row>
    <row r="25" spans="1:10" ht="9.1999999999999993" customHeight="1">
      <c r="A25" s="23">
        <v>5</v>
      </c>
      <c r="B25" s="24"/>
      <c r="C25" s="24"/>
      <c r="D25" s="25" t="s">
        <v>62</v>
      </c>
      <c r="E25" s="24"/>
      <c r="F25" s="90"/>
      <c r="G25" s="26"/>
      <c r="H25" s="26"/>
      <c r="I25" s="27">
        <f>SUBTOTAL(9,I26)</f>
        <v>383360.25</v>
      </c>
      <c r="J25" s="28">
        <f t="shared" si="0"/>
        <v>0.78186034999404264</v>
      </c>
    </row>
    <row r="26" spans="1:10" ht="18.600000000000001" customHeight="1">
      <c r="A26" s="37" t="s">
        <v>94</v>
      </c>
      <c r="B26" s="38" t="s">
        <v>36</v>
      </c>
      <c r="C26" s="81">
        <v>3205870</v>
      </c>
      <c r="D26" s="31" t="s">
        <v>95</v>
      </c>
      <c r="E26" s="38" t="s">
        <v>50</v>
      </c>
      <c r="F26" s="32">
        <v>525</v>
      </c>
      <c r="G26" s="33">
        <v>587.88</v>
      </c>
      <c r="H26" s="33">
        <v>730.21</v>
      </c>
      <c r="I26" s="33">
        <v>383360.25</v>
      </c>
      <c r="J26" s="40">
        <f t="shared" si="0"/>
        <v>0.78186034999404264</v>
      </c>
    </row>
    <row r="27" spans="1:10" ht="9.1999999999999993" customHeight="1">
      <c r="A27" s="23">
        <v>6</v>
      </c>
      <c r="B27" s="24"/>
      <c r="C27" s="24"/>
      <c r="D27" s="25" t="s">
        <v>65</v>
      </c>
      <c r="E27" s="24"/>
      <c r="F27" s="90"/>
      <c r="G27" s="26"/>
      <c r="H27" s="26"/>
      <c r="I27" s="27">
        <f>SUBTOTAL(9,I28:I28)</f>
        <v>2399.6</v>
      </c>
      <c r="J27" s="28">
        <f t="shared" si="0"/>
        <v>4.8939661737118145E-3</v>
      </c>
    </row>
    <row r="28" spans="1:10" ht="27.75" customHeight="1">
      <c r="A28" s="29" t="s">
        <v>66</v>
      </c>
      <c r="B28" s="30" t="s">
        <v>48</v>
      </c>
      <c r="C28" s="84">
        <v>94289</v>
      </c>
      <c r="D28" s="36" t="s">
        <v>67</v>
      </c>
      <c r="E28" s="30" t="s">
        <v>30</v>
      </c>
      <c r="F28" s="32">
        <v>35</v>
      </c>
      <c r="G28" s="33">
        <v>55.2</v>
      </c>
      <c r="H28" s="33">
        <v>68.56</v>
      </c>
      <c r="I28" s="33">
        <v>2399.6</v>
      </c>
      <c r="J28" s="34">
        <f t="shared" si="0"/>
        <v>4.8939661737118145E-3</v>
      </c>
    </row>
    <row r="29" spans="1:10" ht="9.1999999999999993" customHeight="1">
      <c r="A29" s="23">
        <v>7</v>
      </c>
      <c r="B29" s="24"/>
      <c r="C29" s="24"/>
      <c r="D29" s="25" t="s">
        <v>68</v>
      </c>
      <c r="E29" s="24"/>
      <c r="F29" s="90"/>
      <c r="G29" s="26"/>
      <c r="H29" s="26"/>
      <c r="I29" s="27">
        <f>SUBTOTAL(9,I30)</f>
        <v>2811.9</v>
      </c>
      <c r="J29" s="28">
        <f t="shared" si="0"/>
        <v>5.7348489264295102E-3</v>
      </c>
    </row>
    <row r="30" spans="1:10" ht="45.95" customHeight="1">
      <c r="A30" s="29" t="s">
        <v>69</v>
      </c>
      <c r="B30" s="30" t="s">
        <v>48</v>
      </c>
      <c r="C30" s="84">
        <v>94273</v>
      </c>
      <c r="D30" s="31" t="s">
        <v>70</v>
      </c>
      <c r="E30" s="30" t="s">
        <v>30</v>
      </c>
      <c r="F30" s="32">
        <v>35</v>
      </c>
      <c r="G30" s="33">
        <v>64.680000000000007</v>
      </c>
      <c r="H30" s="33">
        <v>80.34</v>
      </c>
      <c r="I30" s="33">
        <v>2811.9</v>
      </c>
      <c r="J30" s="34">
        <f t="shared" si="0"/>
        <v>5.7348489264295102E-3</v>
      </c>
    </row>
    <row r="31" spans="1:10" ht="9.1999999999999993" customHeight="1">
      <c r="A31" s="23">
        <v>8</v>
      </c>
      <c r="B31" s="24"/>
      <c r="C31" s="24"/>
      <c r="D31" s="25" t="s">
        <v>73</v>
      </c>
      <c r="E31" s="24"/>
      <c r="F31" s="90"/>
      <c r="G31" s="26"/>
      <c r="H31" s="26"/>
      <c r="I31" s="27">
        <f>SUBTOTAL(9,I32:I37)</f>
        <v>8014</v>
      </c>
      <c r="J31" s="28">
        <f t="shared" si="0"/>
        <v>1.6344492797185566E-2</v>
      </c>
    </row>
    <row r="32" spans="1:10" ht="20.25" customHeight="1">
      <c r="A32" s="37" t="s">
        <v>74</v>
      </c>
      <c r="B32" s="38" t="s">
        <v>48</v>
      </c>
      <c r="C32" s="81">
        <v>100576</v>
      </c>
      <c r="D32" s="31" t="s">
        <v>75</v>
      </c>
      <c r="E32" s="85" t="s">
        <v>76</v>
      </c>
      <c r="F32" s="32">
        <v>35</v>
      </c>
      <c r="G32" s="33">
        <v>2.12</v>
      </c>
      <c r="H32" s="33">
        <v>2.63</v>
      </c>
      <c r="I32" s="33">
        <v>92.05</v>
      </c>
      <c r="J32" s="40">
        <f t="shared" si="0"/>
        <v>1.877352835014888E-4</v>
      </c>
    </row>
    <row r="33" spans="1:10" ht="30.75" customHeight="1">
      <c r="A33" s="29" t="s">
        <v>77</v>
      </c>
      <c r="B33" s="30" t="s">
        <v>48</v>
      </c>
      <c r="C33" s="84">
        <v>96396</v>
      </c>
      <c r="D33" s="31" t="s">
        <v>78</v>
      </c>
      <c r="E33" s="87" t="s">
        <v>50</v>
      </c>
      <c r="F33" s="32">
        <v>10.5</v>
      </c>
      <c r="G33" s="33">
        <v>163.93</v>
      </c>
      <c r="H33" s="33">
        <v>203.62</v>
      </c>
      <c r="I33" s="33">
        <v>2138.0100000000002</v>
      </c>
      <c r="J33" s="34">
        <f t="shared" si="0"/>
        <v>4.3604553338296376E-3</v>
      </c>
    </row>
    <row r="34" spans="1:10" ht="30.75" customHeight="1">
      <c r="A34" s="29" t="s">
        <v>79</v>
      </c>
      <c r="B34" s="30" t="s">
        <v>48</v>
      </c>
      <c r="C34" s="84">
        <v>95995</v>
      </c>
      <c r="D34" s="36" t="s">
        <v>80</v>
      </c>
      <c r="E34" s="87" t="s">
        <v>50</v>
      </c>
      <c r="F34" s="32">
        <v>2.1</v>
      </c>
      <c r="G34" s="33">
        <v>1749.27</v>
      </c>
      <c r="H34" s="33">
        <v>2172.79</v>
      </c>
      <c r="I34" s="33">
        <v>4562.8599999999997</v>
      </c>
      <c r="J34" s="34">
        <f t="shared" si="0"/>
        <v>9.3059186928582636E-3</v>
      </c>
    </row>
    <row r="35" spans="1:10" ht="20.25" customHeight="1">
      <c r="A35" s="37" t="s">
        <v>81</v>
      </c>
      <c r="B35" s="38" t="s">
        <v>48</v>
      </c>
      <c r="C35" s="81">
        <v>96402</v>
      </c>
      <c r="D35" s="31" t="s">
        <v>82</v>
      </c>
      <c r="E35" s="85" t="s">
        <v>76</v>
      </c>
      <c r="F35" s="32">
        <v>35</v>
      </c>
      <c r="G35" s="33">
        <v>2.84</v>
      </c>
      <c r="H35" s="33">
        <v>3.53</v>
      </c>
      <c r="I35" s="33">
        <v>123.55</v>
      </c>
      <c r="J35" s="40">
        <f t="shared" si="0"/>
        <v>2.5197929686701729E-4</v>
      </c>
    </row>
    <row r="36" spans="1:10" ht="9.1999999999999993" customHeight="1">
      <c r="A36" s="37" t="s">
        <v>83</v>
      </c>
      <c r="B36" s="38" t="s">
        <v>36</v>
      </c>
      <c r="C36" s="81">
        <v>4011352</v>
      </c>
      <c r="D36" s="36" t="s">
        <v>84</v>
      </c>
      <c r="E36" s="36" t="s">
        <v>76</v>
      </c>
      <c r="F36" s="32">
        <v>35</v>
      </c>
      <c r="G36" s="33">
        <v>0.38</v>
      </c>
      <c r="H36" s="33">
        <v>0.47</v>
      </c>
      <c r="I36" s="33">
        <v>16.45</v>
      </c>
      <c r="J36" s="40">
        <f t="shared" si="0"/>
        <v>3.3549651424220434E-5</v>
      </c>
    </row>
    <row r="37" spans="1:10" ht="30.75" customHeight="1">
      <c r="A37" s="29" t="s">
        <v>85</v>
      </c>
      <c r="B37" s="30" t="s">
        <v>48</v>
      </c>
      <c r="C37" s="84">
        <v>95875</v>
      </c>
      <c r="D37" s="36" t="s">
        <v>54</v>
      </c>
      <c r="E37" s="87" t="s">
        <v>55</v>
      </c>
      <c r="F37" s="32">
        <v>378</v>
      </c>
      <c r="G37" s="33">
        <v>2.2999999999999998</v>
      </c>
      <c r="H37" s="33">
        <v>2.86</v>
      </c>
      <c r="I37" s="33">
        <v>1081.08</v>
      </c>
      <c r="J37" s="34">
        <f t="shared" si="0"/>
        <v>2.2048545387049374E-3</v>
      </c>
    </row>
    <row r="38" spans="1:10" ht="9.1999999999999993" customHeight="1">
      <c r="A38" s="23">
        <v>9</v>
      </c>
      <c r="B38" s="24"/>
      <c r="C38" s="24"/>
      <c r="D38" s="25" t="s">
        <v>86</v>
      </c>
      <c r="E38" s="24"/>
      <c r="F38" s="90"/>
      <c r="G38" s="26"/>
      <c r="H38" s="26"/>
      <c r="I38" s="27">
        <f>SUBTOTAL(9,I39)</f>
        <v>34273.61</v>
      </c>
      <c r="J38" s="28">
        <f t="shared" si="0"/>
        <v>6.9900770124600345E-2</v>
      </c>
    </row>
    <row r="39" spans="1:10" ht="18.600000000000001" customHeight="1">
      <c r="A39" s="37" t="s">
        <v>87</v>
      </c>
      <c r="B39" s="52"/>
      <c r="C39" s="52"/>
      <c r="D39" s="31" t="s">
        <v>88</v>
      </c>
      <c r="E39" s="38" t="s">
        <v>89</v>
      </c>
      <c r="F39" s="32">
        <v>1</v>
      </c>
      <c r="G39" s="33">
        <v>27592.95</v>
      </c>
      <c r="H39" s="33">
        <v>34273.61</v>
      </c>
      <c r="I39" s="33">
        <v>34273.61</v>
      </c>
      <c r="J39" s="40">
        <f t="shared" si="0"/>
        <v>6.9900770124600345E-2</v>
      </c>
    </row>
  </sheetData>
  <mergeCells count="10">
    <mergeCell ref="A5:C5"/>
    <mergeCell ref="I5:J5"/>
    <mergeCell ref="A6:J6"/>
    <mergeCell ref="A1:J1"/>
    <mergeCell ref="A2:D2"/>
    <mergeCell ref="G2:J2"/>
    <mergeCell ref="A3:D3"/>
    <mergeCell ref="G3:J3"/>
    <mergeCell ref="A4:C4"/>
    <mergeCell ref="I4:J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3"/>
  <sheetViews>
    <sheetView showGridLines="0" showZeros="0" view="pageBreakPreview" zoomScale="70" zoomScaleSheetLayoutView="70" workbookViewId="0">
      <selection activeCell="F39" sqref="F39"/>
    </sheetView>
  </sheetViews>
  <sheetFormatPr defaultRowHeight="15"/>
  <cols>
    <col min="1" max="1" width="12" style="148" customWidth="1"/>
    <col min="2" max="2" width="62.33203125" style="148" customWidth="1"/>
    <col min="3" max="3" width="27.33203125" style="155" bestFit="1" customWidth="1"/>
    <col min="4" max="5" width="20.1640625" style="148" bestFit="1" customWidth="1"/>
    <col min="6" max="6" width="20.83203125" style="148" bestFit="1" customWidth="1"/>
    <col min="7" max="7" width="21.33203125" style="148" bestFit="1" customWidth="1"/>
    <col min="8" max="8" width="20.83203125" style="148" bestFit="1" customWidth="1"/>
    <col min="9" max="9" width="21.33203125" style="148" bestFit="1" customWidth="1"/>
    <col min="10" max="10" width="9.33203125" style="148"/>
    <col min="11" max="11" width="22.33203125" style="148" bestFit="1" customWidth="1"/>
    <col min="12" max="16384" width="9.33203125" style="148"/>
  </cols>
  <sheetData>
    <row r="1" spans="1:12" s="143" customFormat="1">
      <c r="A1" s="227" t="s">
        <v>0</v>
      </c>
      <c r="B1" s="228"/>
      <c r="C1" s="228"/>
      <c r="D1" s="228"/>
      <c r="E1" s="228"/>
      <c r="F1" s="228"/>
      <c r="G1" s="228"/>
      <c r="H1" s="228"/>
      <c r="I1" s="229"/>
    </row>
    <row r="2" spans="1:12" s="143" customFormat="1">
      <c r="A2" s="230"/>
      <c r="B2" s="231"/>
      <c r="C2" s="231"/>
      <c r="D2" s="231"/>
      <c r="E2" s="231"/>
      <c r="F2" s="231"/>
      <c r="G2" s="231"/>
      <c r="H2" s="231"/>
      <c r="I2" s="232"/>
    </row>
    <row r="3" spans="1:12" s="143" customFormat="1" ht="30" customHeight="1" thickBot="1">
      <c r="A3" s="233"/>
      <c r="B3" s="234"/>
      <c r="C3" s="234"/>
      <c r="D3" s="234"/>
      <c r="E3" s="234"/>
      <c r="F3" s="234"/>
      <c r="G3" s="234"/>
      <c r="H3" s="234"/>
      <c r="I3" s="235"/>
    </row>
    <row r="4" spans="1:12" s="143" customFormat="1">
      <c r="A4" s="236" t="str">
        <f>'ORC. RUA CHINA'!A3:D3</f>
        <v>Objeto: Reparo de danos decorrentes da chuva no municipio de Santa Luzia/MG</v>
      </c>
      <c r="B4" s="237"/>
      <c r="C4" s="237"/>
      <c r="D4" s="237"/>
      <c r="E4" s="237"/>
      <c r="F4" s="237"/>
      <c r="G4" s="237"/>
      <c r="H4" s="237"/>
      <c r="I4" s="238"/>
      <c r="J4" s="144"/>
      <c r="K4" s="144"/>
    </row>
    <row r="5" spans="1:12" s="143" customFormat="1">
      <c r="A5" s="239"/>
      <c r="B5" s="240"/>
      <c r="C5" s="240"/>
      <c r="D5" s="240"/>
      <c r="E5" s="240"/>
      <c r="F5" s="240"/>
      <c r="G5" s="240"/>
      <c r="H5" s="240"/>
      <c r="I5" s="241"/>
      <c r="J5" s="144"/>
      <c r="K5" s="144"/>
    </row>
    <row r="6" spans="1:12" s="143" customFormat="1" ht="15.75" thickBot="1">
      <c r="A6" s="242" t="str">
        <f>'ORC. RUA CHINA'!A4:C4</f>
        <v>Santa Luzia, 31 de outubro de 2022</v>
      </c>
      <c r="B6" s="243"/>
      <c r="C6" s="145"/>
      <c r="D6" s="146"/>
      <c r="E6" s="146"/>
      <c r="F6" s="146"/>
      <c r="G6" s="146"/>
      <c r="H6" s="146"/>
      <c r="I6" s="181"/>
      <c r="J6" s="144"/>
      <c r="K6" s="144"/>
    </row>
    <row r="7" spans="1:12" s="143" customFormat="1" ht="15.75" thickBot="1">
      <c r="A7" s="244" t="s">
        <v>155</v>
      </c>
      <c r="B7" s="245"/>
      <c r="C7" s="245"/>
      <c r="D7" s="245"/>
      <c r="E7" s="245"/>
      <c r="F7" s="245"/>
      <c r="G7" s="245"/>
      <c r="H7" s="245"/>
      <c r="I7" s="246"/>
      <c r="J7" s="144"/>
      <c r="K7" s="144"/>
    </row>
    <row r="8" spans="1:12">
      <c r="A8" s="247" t="s">
        <v>9</v>
      </c>
      <c r="B8" s="247" t="s">
        <v>147</v>
      </c>
      <c r="C8" s="249" t="s">
        <v>148</v>
      </c>
      <c r="D8" s="251" t="s">
        <v>153</v>
      </c>
      <c r="E8" s="252"/>
      <c r="F8" s="252"/>
      <c r="G8" s="252"/>
      <c r="H8" s="252"/>
      <c r="I8" s="253"/>
      <c r="J8" s="147"/>
      <c r="K8" s="147"/>
    </row>
    <row r="9" spans="1:12">
      <c r="A9" s="248"/>
      <c r="B9" s="248"/>
      <c r="C9" s="250"/>
      <c r="D9" s="149">
        <v>30</v>
      </c>
      <c r="E9" s="149">
        <v>60</v>
      </c>
      <c r="F9" s="149">
        <v>90</v>
      </c>
      <c r="G9" s="149">
        <v>120</v>
      </c>
      <c r="H9" s="149">
        <v>150</v>
      </c>
      <c r="I9" s="149">
        <v>180</v>
      </c>
      <c r="J9" s="147"/>
      <c r="K9" s="147"/>
    </row>
    <row r="10" spans="1:12">
      <c r="A10" s="182"/>
      <c r="B10" s="161"/>
      <c r="C10" s="150"/>
      <c r="D10" s="151"/>
      <c r="E10" s="151"/>
      <c r="F10" s="151"/>
      <c r="G10" s="151"/>
      <c r="H10" s="151"/>
      <c r="I10" s="151"/>
      <c r="J10" s="147"/>
      <c r="K10" s="147"/>
    </row>
    <row r="11" spans="1:12">
      <c r="A11" s="183">
        <v>1</v>
      </c>
      <c r="B11" s="162" t="str">
        <f>VLOOKUP(A11,'ORC. RUA PRINC. FRANCISCA'!$A$9:$I$39,4,FALSE)</f>
        <v>SERVIÇOS PRELIMINARES</v>
      </c>
      <c r="C11" s="162">
        <f>VLOOKUP(A11,'ORC. RUA PRINC. FRANCISCA'!$A$9:$I$39,9,FALSE)</f>
        <v>11269.55</v>
      </c>
      <c r="D11" s="184">
        <v>1</v>
      </c>
      <c r="E11" s="184"/>
      <c r="F11" s="184"/>
      <c r="G11" s="184"/>
      <c r="H11" s="184"/>
      <c r="I11" s="184"/>
      <c r="K11" s="155"/>
      <c r="L11" s="155"/>
    </row>
    <row r="12" spans="1:12">
      <c r="A12" s="185"/>
      <c r="B12" s="163"/>
      <c r="C12" s="154"/>
      <c r="D12" s="186">
        <f>D$11*$C$11</f>
        <v>11269.55</v>
      </c>
      <c r="E12" s="186">
        <f t="shared" ref="E12:I12" si="0">E$11*$C$11</f>
        <v>0</v>
      </c>
      <c r="F12" s="186">
        <f t="shared" si="0"/>
        <v>0</v>
      </c>
      <c r="G12" s="186">
        <f t="shared" si="0"/>
        <v>0</v>
      </c>
      <c r="H12" s="186">
        <f t="shared" si="0"/>
        <v>0</v>
      </c>
      <c r="I12" s="186">
        <f t="shared" si="0"/>
        <v>0</v>
      </c>
      <c r="K12" s="155"/>
      <c r="L12" s="155"/>
    </row>
    <row r="13" spans="1:12">
      <c r="A13" s="183">
        <v>2</v>
      </c>
      <c r="B13" s="162" t="str">
        <f>VLOOKUP(A13,'ORC. RUA PRINC. FRANCISCA'!$A$9:$I$39,4,FALSE)</f>
        <v>TOPOGRAFIA</v>
      </c>
      <c r="C13" s="162">
        <f>VLOOKUP(A13,'ORC. RUA PRINC. FRANCISCA'!$A$9:$I$39,9,FALSE)</f>
        <v>3199</v>
      </c>
      <c r="D13" s="184">
        <v>1</v>
      </c>
      <c r="E13" s="184"/>
      <c r="F13" s="184"/>
      <c r="G13" s="184"/>
      <c r="H13" s="184"/>
      <c r="I13" s="184"/>
      <c r="K13" s="155"/>
      <c r="L13" s="155"/>
    </row>
    <row r="14" spans="1:12">
      <c r="A14" s="185"/>
      <c r="B14" s="163"/>
      <c r="C14" s="154"/>
      <c r="D14" s="186">
        <f>D$13*$C$13</f>
        <v>3199</v>
      </c>
      <c r="E14" s="186">
        <f t="shared" ref="E14:I14" si="1">E$13*$C$13</f>
        <v>0</v>
      </c>
      <c r="F14" s="186">
        <f t="shared" si="1"/>
        <v>0</v>
      </c>
      <c r="G14" s="186">
        <f t="shared" si="1"/>
        <v>0</v>
      </c>
      <c r="H14" s="186">
        <f t="shared" si="1"/>
        <v>0</v>
      </c>
      <c r="I14" s="186">
        <f t="shared" si="1"/>
        <v>0</v>
      </c>
      <c r="K14" s="155"/>
      <c r="L14" s="155"/>
    </row>
    <row r="15" spans="1:12">
      <c r="A15" s="183">
        <v>3</v>
      </c>
      <c r="B15" s="162" t="str">
        <f>VLOOKUP(A15,'ORC. RUA PRINC. FRANCISCA'!$A$9:$I$39,4,FALSE)</f>
        <v>DEMOLIÇÃO E REMOÇÕES</v>
      </c>
      <c r="C15" s="162">
        <f>VLOOKUP(A15,'ORC. RUA PRINC. FRANCISCA'!$A$9:$I$39,9,FALSE)</f>
        <v>115.5</v>
      </c>
      <c r="D15" s="184">
        <v>1</v>
      </c>
      <c r="E15" s="184"/>
      <c r="F15" s="184"/>
      <c r="G15" s="184"/>
      <c r="H15" s="184"/>
      <c r="I15" s="184"/>
      <c r="K15" s="155"/>
      <c r="L15" s="155"/>
    </row>
    <row r="16" spans="1:12">
      <c r="A16" s="185"/>
      <c r="B16" s="163"/>
      <c r="C16" s="154"/>
      <c r="D16" s="186">
        <f>D$15*$C$15</f>
        <v>115.5</v>
      </c>
      <c r="E16" s="186">
        <f t="shared" ref="E16:I16" si="2">E$15*$C$15</f>
        <v>0</v>
      </c>
      <c r="F16" s="186">
        <f t="shared" si="2"/>
        <v>0</v>
      </c>
      <c r="G16" s="186">
        <f t="shared" si="2"/>
        <v>0</v>
      </c>
      <c r="H16" s="186">
        <f t="shared" si="2"/>
        <v>0</v>
      </c>
      <c r="I16" s="186">
        <f t="shared" si="2"/>
        <v>0</v>
      </c>
      <c r="K16" s="155"/>
      <c r="L16" s="155"/>
    </row>
    <row r="17" spans="1:12">
      <c r="A17" s="183">
        <v>4</v>
      </c>
      <c r="B17" s="162" t="str">
        <f>VLOOKUP(A17,'ORC. RUA PRINC. FRANCISCA'!$A$9:$I$39,4,FALSE)</f>
        <v>TRABALHOS EM TERRA</v>
      </c>
      <c r="C17" s="162">
        <f>VLOOKUP(A17,'ORC. RUA PRINC. FRANCISCA'!$A$9:$I$39,9,FALSE)</f>
        <v>44874.65</v>
      </c>
      <c r="D17" s="184"/>
      <c r="E17" s="184">
        <v>0.5</v>
      </c>
      <c r="F17" s="184">
        <v>0.5</v>
      </c>
      <c r="G17" s="184"/>
      <c r="H17" s="184"/>
      <c r="I17" s="184"/>
      <c r="K17" s="156"/>
      <c r="L17" s="155"/>
    </row>
    <row r="18" spans="1:12">
      <c r="A18" s="185"/>
      <c r="B18" s="163"/>
      <c r="C18" s="154"/>
      <c r="D18" s="186">
        <f>D$17*$C$17</f>
        <v>0</v>
      </c>
      <c r="E18" s="186">
        <f t="shared" ref="E18:I18" si="3">E$17*$C$17</f>
        <v>22437.325000000001</v>
      </c>
      <c r="F18" s="186">
        <f t="shared" si="3"/>
        <v>22437.325000000001</v>
      </c>
      <c r="G18" s="186">
        <f t="shared" si="3"/>
        <v>0</v>
      </c>
      <c r="H18" s="186">
        <f t="shared" si="3"/>
        <v>0</v>
      </c>
      <c r="I18" s="186">
        <f t="shared" si="3"/>
        <v>0</v>
      </c>
      <c r="K18" s="157"/>
    </row>
    <row r="19" spans="1:12">
      <c r="A19" s="183">
        <v>5</v>
      </c>
      <c r="B19" s="162" t="str">
        <f>VLOOKUP(A19,'ORC. RUA PRINC. FRANCISCA'!$A$9:$I$39,4,FALSE)</f>
        <v>CONTENÇÕES</v>
      </c>
      <c r="C19" s="162">
        <f>VLOOKUP(A19,'ORC. RUA PRINC. FRANCISCA'!$A$9:$I$39,9,FALSE)</f>
        <v>383360.25</v>
      </c>
      <c r="D19" s="184"/>
      <c r="E19" s="184"/>
      <c r="F19" s="184">
        <v>0.25</v>
      </c>
      <c r="G19" s="184">
        <v>0.5</v>
      </c>
      <c r="H19" s="184">
        <v>0.25</v>
      </c>
      <c r="I19" s="184"/>
      <c r="K19" s="155"/>
      <c r="L19" s="155"/>
    </row>
    <row r="20" spans="1:12">
      <c r="A20" s="187"/>
      <c r="B20" s="164"/>
      <c r="C20" s="152"/>
      <c r="D20" s="186">
        <f>D$19*$C$19</f>
        <v>0</v>
      </c>
      <c r="E20" s="186">
        <f t="shared" ref="E20:I20" si="4">E$19*$C$19</f>
        <v>0</v>
      </c>
      <c r="F20" s="186">
        <f t="shared" si="4"/>
        <v>95840.0625</v>
      </c>
      <c r="G20" s="186">
        <f t="shared" si="4"/>
        <v>191680.125</v>
      </c>
      <c r="H20" s="186">
        <f t="shared" si="4"/>
        <v>95840.0625</v>
      </c>
      <c r="I20" s="186">
        <f t="shared" si="4"/>
        <v>0</v>
      </c>
      <c r="K20" s="155"/>
      <c r="L20" s="155"/>
    </row>
    <row r="21" spans="1:12">
      <c r="A21" s="183">
        <v>6</v>
      </c>
      <c r="B21" s="162" t="str">
        <f>VLOOKUP(A21,'ORC. RUA PRINC. FRANCISCA'!$A$9:$I$39,4,FALSE)</f>
        <v>DRENAGEM</v>
      </c>
      <c r="C21" s="162">
        <f>VLOOKUP(A21,'ORC. RUA PRINC. FRANCISCA'!$A$9:$I$39,9,FALSE)</f>
        <v>2399.6</v>
      </c>
      <c r="D21" s="184"/>
      <c r="E21" s="184"/>
      <c r="F21" s="184"/>
      <c r="G21" s="184"/>
      <c r="H21" s="184">
        <v>1</v>
      </c>
      <c r="I21" s="184"/>
      <c r="K21" s="155"/>
      <c r="L21" s="155"/>
    </row>
    <row r="22" spans="1:12">
      <c r="A22" s="187"/>
      <c r="B22" s="164"/>
      <c r="C22" s="152"/>
      <c r="D22" s="186">
        <f>D$21*$C$21</f>
        <v>0</v>
      </c>
      <c r="E22" s="186">
        <f t="shared" ref="E22:I22" si="5">E$21*$C$21</f>
        <v>0</v>
      </c>
      <c r="F22" s="186">
        <f t="shared" si="5"/>
        <v>0</v>
      </c>
      <c r="G22" s="186">
        <f t="shared" si="5"/>
        <v>0</v>
      </c>
      <c r="H22" s="186">
        <f t="shared" si="5"/>
        <v>2399.6</v>
      </c>
      <c r="I22" s="186">
        <f t="shared" si="5"/>
        <v>0</v>
      </c>
      <c r="K22" s="155"/>
      <c r="L22" s="155"/>
    </row>
    <row r="23" spans="1:12">
      <c r="A23" s="183">
        <v>7</v>
      </c>
      <c r="B23" s="162" t="str">
        <f>VLOOKUP(A23,'ORC. RUA PRINC. FRANCISCA'!$A$9:$I$39,4,FALSE)</f>
        <v>SERVIÇOS COMPLEMENTARES</v>
      </c>
      <c r="C23" s="162">
        <f>VLOOKUP(A23,'ORC. RUA PRINC. FRANCISCA'!$A$9:$I$39,9,FALSE)</f>
        <v>2811.9</v>
      </c>
      <c r="D23" s="184"/>
      <c r="E23" s="184"/>
      <c r="F23" s="184"/>
      <c r="G23" s="184"/>
      <c r="H23" s="184"/>
      <c r="I23" s="184">
        <v>1</v>
      </c>
      <c r="K23" s="155"/>
      <c r="L23" s="155"/>
    </row>
    <row r="24" spans="1:12">
      <c r="A24" s="187"/>
      <c r="B24" s="164"/>
      <c r="C24" s="152"/>
      <c r="D24" s="186">
        <f>D$23*$C$23</f>
        <v>0</v>
      </c>
      <c r="E24" s="186">
        <f t="shared" ref="E24:I24" si="6">E$23*$C$23</f>
        <v>0</v>
      </c>
      <c r="F24" s="186">
        <f t="shared" si="6"/>
        <v>0</v>
      </c>
      <c r="G24" s="186">
        <f t="shared" si="6"/>
        <v>0</v>
      </c>
      <c r="H24" s="186">
        <f t="shared" si="6"/>
        <v>0</v>
      </c>
      <c r="I24" s="186">
        <f t="shared" si="6"/>
        <v>2811.9</v>
      </c>
      <c r="K24" s="155"/>
      <c r="L24" s="155"/>
    </row>
    <row r="25" spans="1:12">
      <c r="A25" s="183">
        <v>8</v>
      </c>
      <c r="B25" s="162" t="str">
        <f>VLOOKUP(A25,'ORC. RUA PRINC. FRANCISCA'!$A$9:$I$39,4,FALSE)</f>
        <v>RECOMPOSIÇÃO DE ASFALTO</v>
      </c>
      <c r="C25" s="162">
        <f>VLOOKUP(A25,'ORC. RUA PRINC. FRANCISCA'!$A$9:$I$39,9,FALSE)</f>
        <v>8014</v>
      </c>
      <c r="D25" s="184"/>
      <c r="E25" s="184"/>
      <c r="F25" s="184"/>
      <c r="G25" s="184"/>
      <c r="H25" s="184"/>
      <c r="I25" s="184">
        <v>1</v>
      </c>
      <c r="K25" s="155"/>
      <c r="L25" s="155"/>
    </row>
    <row r="26" spans="1:12">
      <c r="A26" s="183"/>
      <c r="B26" s="165"/>
      <c r="C26" s="162"/>
      <c r="D26" s="186">
        <f>D25*$C$25</f>
        <v>0</v>
      </c>
      <c r="E26" s="186">
        <f t="shared" ref="E26:I26" si="7">E25*$C$25</f>
        <v>0</v>
      </c>
      <c r="F26" s="186">
        <f t="shared" si="7"/>
        <v>0</v>
      </c>
      <c r="G26" s="186">
        <f t="shared" si="7"/>
        <v>0</v>
      </c>
      <c r="H26" s="186">
        <f t="shared" si="7"/>
        <v>0</v>
      </c>
      <c r="I26" s="186">
        <f t="shared" si="7"/>
        <v>8014</v>
      </c>
      <c r="K26" s="155"/>
      <c r="L26" s="155"/>
    </row>
    <row r="27" spans="1:12">
      <c r="A27" s="183">
        <v>9</v>
      </c>
      <c r="B27" s="162" t="str">
        <f>VLOOKUP(A27,'ORC. RUA PRINC. FRANCISCA'!$A$9:$I$39,4,FALSE)</f>
        <v>ADMINISTRAÇÃO LOCAL</v>
      </c>
      <c r="C27" s="162">
        <f>VLOOKUP(A27,'ORC. RUA PRINC. FRANCISCA'!$A$9:$I$39,9,FALSE)</f>
        <v>34273.61</v>
      </c>
      <c r="D27" s="184">
        <v>3.1979448494549152E-2</v>
      </c>
      <c r="E27" s="184">
        <v>4.9199864179906141E-2</v>
      </c>
      <c r="F27" s="184">
        <v>0.25935495432517591</v>
      </c>
      <c r="G27" s="184">
        <v>0.42031018029053957</v>
      </c>
      <c r="H27" s="184">
        <v>0.21541685794005386</v>
      </c>
      <c r="I27" s="184">
        <v>2.3738694769775179E-2</v>
      </c>
      <c r="K27" s="155"/>
      <c r="L27" s="155"/>
    </row>
    <row r="28" spans="1:12">
      <c r="A28" s="187"/>
      <c r="B28" s="158"/>
      <c r="C28" s="152"/>
      <c r="D28" s="186">
        <f>D27*$C$27</f>
        <v>1096.0511457172647</v>
      </c>
      <c r="E28" s="186">
        <f t="shared" ref="E28:I28" si="8">E27*$C$27</f>
        <v>1686.2569569550731</v>
      </c>
      <c r="F28" s="186">
        <f t="shared" si="8"/>
        <v>8889.0305561088917</v>
      </c>
      <c r="G28" s="186">
        <f t="shared" si="8"/>
        <v>14405.54719830764</v>
      </c>
      <c r="H28" s="186">
        <f t="shared" si="8"/>
        <v>7383.1133764628094</v>
      </c>
      <c r="I28" s="186">
        <f t="shared" si="8"/>
        <v>813.61076644831428</v>
      </c>
      <c r="K28" s="155"/>
      <c r="L28" s="155"/>
    </row>
    <row r="29" spans="1:12" ht="22.5" customHeight="1">
      <c r="A29" s="220" t="s">
        <v>149</v>
      </c>
      <c r="B29" s="221"/>
      <c r="C29" s="222"/>
      <c r="D29" s="188">
        <f>D30/$I$32</f>
        <v>3.1979448494549159E-2</v>
      </c>
      <c r="E29" s="188">
        <f t="shared" ref="E29:I29" si="9">E30/$I$32</f>
        <v>4.9199864179906148E-2</v>
      </c>
      <c r="F29" s="188">
        <f t="shared" si="9"/>
        <v>0.25935495432517597</v>
      </c>
      <c r="G29" s="188">
        <f t="shared" si="9"/>
        <v>0.42031018029053968</v>
      </c>
      <c r="H29" s="188">
        <f t="shared" si="9"/>
        <v>0.21541685794005386</v>
      </c>
      <c r="I29" s="188">
        <f t="shared" si="9"/>
        <v>2.3738694769775186E-2</v>
      </c>
    </row>
    <row r="30" spans="1:12" s="147" customFormat="1" ht="18.75" customHeight="1">
      <c r="A30" s="223" t="s">
        <v>150</v>
      </c>
      <c r="B30" s="224"/>
      <c r="C30" s="225"/>
      <c r="D30" s="189">
        <f>D12+D14+D16+D18+D20+D22+D24+D26+D28</f>
        <v>15680.101145717264</v>
      </c>
      <c r="E30" s="189">
        <f t="shared" ref="E30:I30" si="10">E12+E14+E16+E18+E20+E22+E24+E26+E28</f>
        <v>24123.581956955073</v>
      </c>
      <c r="F30" s="189">
        <f t="shared" si="10"/>
        <v>127166.41805610889</v>
      </c>
      <c r="G30" s="189">
        <f t="shared" si="10"/>
        <v>206085.67219830764</v>
      </c>
      <c r="H30" s="189">
        <f t="shared" si="10"/>
        <v>105622.77587646281</v>
      </c>
      <c r="I30" s="189">
        <f t="shared" si="10"/>
        <v>11639.510766448315</v>
      </c>
    </row>
    <row r="31" spans="1:12" s="147" customFormat="1" ht="24.75" customHeight="1">
      <c r="A31" s="223" t="s">
        <v>151</v>
      </c>
      <c r="B31" s="224"/>
      <c r="C31" s="225"/>
      <c r="D31" s="188">
        <f>D29</f>
        <v>3.1979448494549159E-2</v>
      </c>
      <c r="E31" s="188">
        <f t="shared" ref="E31:I32" si="11">D31+E29</f>
        <v>8.1179312674455301E-2</v>
      </c>
      <c r="F31" s="188">
        <f t="shared" si="11"/>
        <v>0.3405342669996313</v>
      </c>
      <c r="G31" s="188">
        <f t="shared" si="11"/>
        <v>0.76084444729017098</v>
      </c>
      <c r="H31" s="188">
        <f t="shared" si="11"/>
        <v>0.97626130523022481</v>
      </c>
      <c r="I31" s="188">
        <f t="shared" si="11"/>
        <v>1</v>
      </c>
    </row>
    <row r="32" spans="1:12" s="147" customFormat="1" ht="21" customHeight="1">
      <c r="A32" s="223" t="s">
        <v>152</v>
      </c>
      <c r="B32" s="224"/>
      <c r="C32" s="225"/>
      <c r="D32" s="189">
        <f>D30</f>
        <v>15680.101145717264</v>
      </c>
      <c r="E32" s="189">
        <f>D32+E30</f>
        <v>39803.683102672338</v>
      </c>
      <c r="F32" s="189">
        <f>E32+F30</f>
        <v>166970.10115878121</v>
      </c>
      <c r="G32" s="189">
        <f t="shared" si="11"/>
        <v>373055.77335708885</v>
      </c>
      <c r="H32" s="189">
        <f t="shared" si="11"/>
        <v>478678.54923355166</v>
      </c>
      <c r="I32" s="189">
        <f t="shared" si="11"/>
        <v>490318.06</v>
      </c>
    </row>
    <row r="33" spans="1:9" s="147" customFormat="1">
      <c r="A33" s="190"/>
      <c r="C33" s="159"/>
      <c r="D33" s="153"/>
      <c r="E33" s="153"/>
      <c r="F33" s="153"/>
      <c r="G33" s="153"/>
      <c r="H33" s="153"/>
      <c r="I33" s="153"/>
    </row>
    <row r="34" spans="1:9">
      <c r="A34" s="147"/>
      <c r="B34" s="147"/>
      <c r="C34" s="159"/>
      <c r="D34" s="147"/>
      <c r="E34" s="147"/>
      <c r="F34" s="147"/>
      <c r="G34" s="147"/>
      <c r="H34" s="147"/>
      <c r="I34" s="147"/>
    </row>
    <row r="35" spans="1:9">
      <c r="A35" s="147"/>
      <c r="B35" s="147"/>
      <c r="C35" s="254"/>
      <c r="D35" s="254"/>
      <c r="E35" s="254"/>
      <c r="F35" s="254"/>
      <c r="G35" s="254"/>
      <c r="H35" s="254"/>
      <c r="I35" s="254"/>
    </row>
    <row r="36" spans="1:9">
      <c r="A36" s="147"/>
      <c r="B36" s="147"/>
      <c r="C36" s="159"/>
      <c r="D36" s="147"/>
      <c r="E36" s="147"/>
      <c r="F36" s="147"/>
      <c r="G36" s="147"/>
      <c r="H36" s="147"/>
      <c r="I36" s="147"/>
    </row>
    <row r="37" spans="1:9" s="143" customFormat="1">
      <c r="A37" s="160"/>
      <c r="B37" s="160"/>
      <c r="C37" s="160"/>
      <c r="D37" s="160"/>
      <c r="E37" s="160"/>
      <c r="F37" s="160"/>
      <c r="G37" s="160"/>
      <c r="H37" s="160"/>
      <c r="I37" s="160"/>
    </row>
    <row r="38" spans="1:9" customFormat="1" ht="12.75">
      <c r="F38" s="2"/>
      <c r="G38" s="1"/>
      <c r="H38" s="1"/>
      <c r="I38" s="1"/>
    </row>
    <row r="39" spans="1:9" customFormat="1" ht="12.75">
      <c r="F39" s="2"/>
      <c r="G39" s="1"/>
      <c r="H39" s="1"/>
      <c r="I39" s="1"/>
    </row>
    <row r="40" spans="1:9" customFormat="1" ht="12.75">
      <c r="F40" s="2"/>
      <c r="G40" s="1"/>
      <c r="H40" s="1"/>
      <c r="I40" s="1"/>
    </row>
    <row r="41" spans="1:9" customFormat="1" ht="12.75">
      <c r="F41" s="2"/>
      <c r="G41" s="1"/>
      <c r="H41" s="1"/>
      <c r="I41" s="1"/>
    </row>
    <row r="42" spans="1:9" customFormat="1" ht="12.75">
      <c r="F42" s="2"/>
      <c r="G42" s="1"/>
      <c r="H42" s="1"/>
      <c r="I42" s="1"/>
    </row>
    <row r="43" spans="1:9">
      <c r="A43" s="160"/>
      <c r="B43" s="160"/>
      <c r="C43" s="160"/>
      <c r="D43" s="160"/>
      <c r="E43" s="160"/>
      <c r="F43" s="160"/>
      <c r="G43" s="160"/>
      <c r="H43" s="160"/>
      <c r="I43" s="160"/>
    </row>
  </sheetData>
  <autoFilter ref="A8:I32"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3">
    <mergeCell ref="A1:I3"/>
    <mergeCell ref="A4:I5"/>
    <mergeCell ref="A6:B6"/>
    <mergeCell ref="A7:I7"/>
    <mergeCell ref="A8:A9"/>
    <mergeCell ref="B8:B9"/>
    <mergeCell ref="C8:C9"/>
    <mergeCell ref="D8:I8"/>
    <mergeCell ref="A29:C29"/>
    <mergeCell ref="A30:C30"/>
    <mergeCell ref="A31:C31"/>
    <mergeCell ref="A32:C32"/>
    <mergeCell ref="C35:I35"/>
  </mergeCells>
  <conditionalFormatting sqref="D13:I13 D15:I15 D17:I17 D19:I19 D21:I21 D23:I23 D11:I11 D25:I25 D27:I27">
    <cfRule type="cellIs" dxfId="127" priority="1" operator="greaterThan">
      <formula>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67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0"/>
  <sheetViews>
    <sheetView view="pageBreakPreview" zoomScaleNormal="100" zoomScaleSheetLayoutView="100" workbookViewId="0">
      <selection activeCell="C42" sqref="C42"/>
    </sheetView>
  </sheetViews>
  <sheetFormatPr defaultRowHeight="12.75"/>
  <cols>
    <col min="1" max="1" width="8" customWidth="1"/>
    <col min="2" max="2" width="13.1640625" customWidth="1"/>
    <col min="3" max="3" width="11.1640625" customWidth="1"/>
    <col min="4" max="4" width="52.5" customWidth="1"/>
    <col min="5" max="5" width="7.1640625" customWidth="1"/>
    <col min="6" max="6" width="15.83203125" style="2" customWidth="1"/>
    <col min="7" max="8" width="14.33203125" style="1" customWidth="1"/>
    <col min="9" max="9" width="19.5" style="1" customWidth="1"/>
    <col min="10" max="10" width="16.5" customWidth="1"/>
    <col min="11" max="11" width="14.5" bestFit="1" customWidth="1"/>
  </cols>
  <sheetData>
    <row r="1" spans="1:10" ht="36.6" customHeight="1">
      <c r="A1" s="209" t="s">
        <v>0</v>
      </c>
      <c r="B1" s="210"/>
      <c r="C1" s="210"/>
      <c r="D1" s="210"/>
      <c r="E1" s="210"/>
      <c r="F1" s="210"/>
      <c r="G1" s="210"/>
      <c r="H1" s="210"/>
      <c r="I1" s="210"/>
      <c r="J1" s="211"/>
    </row>
    <row r="2" spans="1:10" ht="9.1999999999999993" customHeight="1">
      <c r="A2" s="255"/>
      <c r="B2" s="256"/>
      <c r="C2" s="256"/>
      <c r="D2" s="256"/>
      <c r="E2" s="53"/>
      <c r="F2" s="54"/>
      <c r="G2" s="198" t="s">
        <v>1</v>
      </c>
      <c r="H2" s="214"/>
      <c r="I2" s="214"/>
      <c r="J2" s="199"/>
    </row>
    <row r="3" spans="1:10" ht="20.25" customHeight="1">
      <c r="A3" s="215" t="s">
        <v>2</v>
      </c>
      <c r="B3" s="216"/>
      <c r="C3" s="216"/>
      <c r="D3" s="216"/>
      <c r="E3" s="55"/>
      <c r="F3" s="56"/>
      <c r="G3" s="217" t="s">
        <v>3</v>
      </c>
      <c r="H3" s="218"/>
      <c r="I3" s="218"/>
      <c r="J3" s="219"/>
    </row>
    <row r="4" spans="1:10" ht="9.6" customHeight="1">
      <c r="A4" s="205" t="s">
        <v>106</v>
      </c>
      <c r="B4" s="206"/>
      <c r="C4" s="206"/>
      <c r="D4" s="57"/>
      <c r="E4" s="57"/>
      <c r="F4" s="56"/>
      <c r="G4" s="8" t="s">
        <v>4</v>
      </c>
      <c r="H4" s="8" t="s">
        <v>5</v>
      </c>
      <c r="I4" s="198" t="s">
        <v>6</v>
      </c>
      <c r="J4" s="199"/>
    </row>
    <row r="5" spans="1:10" ht="18">
      <c r="A5" s="207"/>
      <c r="B5" s="208"/>
      <c r="C5" s="208"/>
      <c r="D5" s="58"/>
      <c r="E5" s="58"/>
      <c r="F5" s="59"/>
      <c r="G5" s="8" t="s">
        <v>7</v>
      </c>
      <c r="H5" s="91">
        <v>0.24210000000000001</v>
      </c>
      <c r="I5" s="200">
        <f>I8</f>
        <v>352859.08</v>
      </c>
      <c r="J5" s="201"/>
    </row>
    <row r="6" spans="1:10" ht="9.6" customHeight="1">
      <c r="A6" s="202" t="s">
        <v>8</v>
      </c>
      <c r="B6" s="203"/>
      <c r="C6" s="203"/>
      <c r="D6" s="203"/>
      <c r="E6" s="203"/>
      <c r="F6" s="203"/>
      <c r="G6" s="203"/>
      <c r="H6" s="203"/>
      <c r="I6" s="203"/>
      <c r="J6" s="204"/>
    </row>
    <row r="7" spans="1:10" ht="18" customHeight="1">
      <c r="A7" s="9" t="s">
        <v>9</v>
      </c>
      <c r="B7" s="10" t="s">
        <v>10</v>
      </c>
      <c r="C7" s="10" t="s">
        <v>11</v>
      </c>
      <c r="D7" s="10" t="s">
        <v>12</v>
      </c>
      <c r="E7" s="10" t="s">
        <v>13</v>
      </c>
      <c r="F7" s="11" t="s">
        <v>14</v>
      </c>
      <c r="G7" s="60" t="s">
        <v>15</v>
      </c>
      <c r="H7" s="13" t="s">
        <v>16</v>
      </c>
      <c r="I7" s="13" t="s">
        <v>17</v>
      </c>
      <c r="J7" s="14" t="s">
        <v>18</v>
      </c>
    </row>
    <row r="8" spans="1:10" s="2" customFormat="1" ht="19.5" customHeight="1">
      <c r="A8" s="61"/>
      <c r="B8" s="16" t="s">
        <v>19</v>
      </c>
      <c r="C8" s="17">
        <v>4</v>
      </c>
      <c r="D8" s="18" t="s">
        <v>20</v>
      </c>
      <c r="E8" s="62"/>
      <c r="F8" s="62"/>
      <c r="G8" s="63"/>
      <c r="H8" s="63"/>
      <c r="I8" s="21">
        <f>SUBTOTAL(9,I9:I40)</f>
        <v>352859.08</v>
      </c>
      <c r="J8" s="22">
        <f>I8/$I$8</f>
        <v>1</v>
      </c>
    </row>
    <row r="9" spans="1:10" ht="9.1999999999999993" customHeight="1">
      <c r="A9" s="23">
        <v>1</v>
      </c>
      <c r="B9" s="64"/>
      <c r="C9" s="64"/>
      <c r="D9" s="25" t="s">
        <v>21</v>
      </c>
      <c r="E9" s="64"/>
      <c r="F9" s="65"/>
      <c r="G9" s="66"/>
      <c r="H9" s="66"/>
      <c r="I9" s="27">
        <f>SUBTOTAL(9,I10:I14)</f>
        <v>17348.05</v>
      </c>
      <c r="J9" s="28">
        <f t="shared" ref="J9:J40" si="0">I9/$I$8</f>
        <v>4.9164244264310833E-2</v>
      </c>
    </row>
    <row r="10" spans="1:10" ht="27.75" customHeight="1">
      <c r="A10" s="29" t="s">
        <v>22</v>
      </c>
      <c r="B10" s="30" t="s">
        <v>23</v>
      </c>
      <c r="C10" s="30" t="s">
        <v>24</v>
      </c>
      <c r="D10" s="67" t="s">
        <v>25</v>
      </c>
      <c r="E10" s="30" t="s">
        <v>26</v>
      </c>
      <c r="F10" s="32">
        <v>1</v>
      </c>
      <c r="G10" s="33">
        <v>1593.41</v>
      </c>
      <c r="H10" s="33">
        <v>1979.2</v>
      </c>
      <c r="I10" s="33">
        <v>1979.2</v>
      </c>
      <c r="J10" s="34">
        <f t="shared" si="0"/>
        <v>5.6090380329733899E-3</v>
      </c>
    </row>
    <row r="11" spans="1:10" ht="27.6" customHeight="1">
      <c r="A11" s="29" t="s">
        <v>27</v>
      </c>
      <c r="B11" s="30" t="s">
        <v>23</v>
      </c>
      <c r="C11" s="35" t="s">
        <v>28</v>
      </c>
      <c r="D11" s="36" t="s">
        <v>29</v>
      </c>
      <c r="E11" s="30" t="s">
        <v>30</v>
      </c>
      <c r="F11" s="32">
        <v>280</v>
      </c>
      <c r="G11" s="33">
        <v>16.22</v>
      </c>
      <c r="H11" s="33">
        <v>20.149999999999999</v>
      </c>
      <c r="I11" s="33">
        <v>5642</v>
      </c>
      <c r="J11" s="34">
        <f t="shared" si="0"/>
        <v>1.598938590442394E-2</v>
      </c>
    </row>
    <row r="12" spans="1:10" ht="36.75" customHeight="1">
      <c r="A12" s="37" t="s">
        <v>31</v>
      </c>
      <c r="B12" s="38" t="s">
        <v>32</v>
      </c>
      <c r="C12" s="39">
        <v>10777</v>
      </c>
      <c r="D12" s="36" t="s">
        <v>33</v>
      </c>
      <c r="E12" s="38" t="s">
        <v>34</v>
      </c>
      <c r="F12" s="32">
        <v>5</v>
      </c>
      <c r="G12" s="33">
        <v>975.89</v>
      </c>
      <c r="H12" s="33">
        <v>1212.17</v>
      </c>
      <c r="I12" s="33">
        <v>6060.85</v>
      </c>
      <c r="J12" s="40">
        <f t="shared" si="0"/>
        <v>1.7176403679338505E-2</v>
      </c>
    </row>
    <row r="13" spans="1:10" ht="27.75" customHeight="1">
      <c r="A13" s="29" t="s">
        <v>35</v>
      </c>
      <c r="B13" s="30" t="s">
        <v>36</v>
      </c>
      <c r="C13" s="41">
        <v>5213383</v>
      </c>
      <c r="D13" s="67" t="s">
        <v>37</v>
      </c>
      <c r="E13" s="30" t="s">
        <v>38</v>
      </c>
      <c r="F13" s="32">
        <v>600</v>
      </c>
      <c r="G13" s="33">
        <v>1.42</v>
      </c>
      <c r="H13" s="33">
        <v>1.76</v>
      </c>
      <c r="I13" s="33">
        <v>1056</v>
      </c>
      <c r="J13" s="34">
        <f t="shared" si="0"/>
        <v>2.992696121069068E-3</v>
      </c>
    </row>
    <row r="14" spans="1:10" ht="18.600000000000001" customHeight="1">
      <c r="A14" s="37" t="s">
        <v>39</v>
      </c>
      <c r="B14" s="38" t="s">
        <v>36</v>
      </c>
      <c r="C14" s="42">
        <v>5213835</v>
      </c>
      <c r="D14" s="67" t="s">
        <v>40</v>
      </c>
      <c r="E14" s="38" t="s">
        <v>38</v>
      </c>
      <c r="F14" s="43">
        <v>3000</v>
      </c>
      <c r="G14" s="33">
        <v>0.7</v>
      </c>
      <c r="H14" s="33">
        <v>0.87</v>
      </c>
      <c r="I14" s="33">
        <v>2610</v>
      </c>
      <c r="J14" s="40">
        <f t="shared" si="0"/>
        <v>7.3967205265059351E-3</v>
      </c>
    </row>
    <row r="15" spans="1:10" ht="9.1999999999999993" customHeight="1">
      <c r="A15" s="23">
        <v>2</v>
      </c>
      <c r="B15" s="64"/>
      <c r="C15" s="64"/>
      <c r="D15" s="25" t="s">
        <v>41</v>
      </c>
      <c r="E15" s="64"/>
      <c r="F15" s="65"/>
      <c r="G15" s="66"/>
      <c r="H15" s="66"/>
      <c r="I15" s="27">
        <f>SUBTOTAL(9,I16)</f>
        <v>3199</v>
      </c>
      <c r="J15" s="28">
        <f t="shared" si="0"/>
        <v>9.0659421319128301E-3</v>
      </c>
    </row>
    <row r="16" spans="1:10" ht="9.1999999999999993" customHeight="1">
      <c r="A16" s="37" t="s">
        <v>42</v>
      </c>
      <c r="B16" s="38" t="s">
        <v>23</v>
      </c>
      <c r="C16" s="44" t="s">
        <v>43</v>
      </c>
      <c r="D16" s="36" t="s">
        <v>44</v>
      </c>
      <c r="E16" s="38" t="s">
        <v>45</v>
      </c>
      <c r="F16" s="32">
        <v>20</v>
      </c>
      <c r="G16" s="33">
        <v>128.77000000000001</v>
      </c>
      <c r="H16" s="33">
        <v>159.94999999999999</v>
      </c>
      <c r="I16" s="33">
        <v>3199</v>
      </c>
      <c r="J16" s="40">
        <f t="shared" si="0"/>
        <v>9.0659421319128301E-3</v>
      </c>
    </row>
    <row r="17" spans="1:11" ht="9.1999999999999993" customHeight="1">
      <c r="A17" s="23">
        <v>3</v>
      </c>
      <c r="B17" s="64"/>
      <c r="C17" s="64"/>
      <c r="D17" s="25" t="s">
        <v>46</v>
      </c>
      <c r="E17" s="64"/>
      <c r="F17" s="65"/>
      <c r="G17" s="66"/>
      <c r="H17" s="66"/>
      <c r="I17" s="27">
        <f>SUBTOTAL(9,I18:I20)</f>
        <v>1050.06</v>
      </c>
      <c r="J17" s="28">
        <f t="shared" si="0"/>
        <v>2.9758622053880543E-3</v>
      </c>
    </row>
    <row r="18" spans="1:11" ht="18.600000000000001" customHeight="1">
      <c r="A18" s="37" t="s">
        <v>47</v>
      </c>
      <c r="B18" s="38" t="s">
        <v>48</v>
      </c>
      <c r="C18" s="39">
        <v>97629</v>
      </c>
      <c r="D18" s="67" t="s">
        <v>49</v>
      </c>
      <c r="E18" s="38" t="s">
        <v>50</v>
      </c>
      <c r="F18" s="32">
        <v>4.8</v>
      </c>
      <c r="G18" s="33">
        <v>107.87</v>
      </c>
      <c r="H18" s="33">
        <v>133.99</v>
      </c>
      <c r="I18" s="33">
        <v>643.15</v>
      </c>
      <c r="J18" s="40">
        <f t="shared" si="0"/>
        <v>1.8226823013878513E-3</v>
      </c>
    </row>
    <row r="19" spans="1:11" ht="45.95" customHeight="1">
      <c r="A19" s="29" t="s">
        <v>51</v>
      </c>
      <c r="B19" s="30" t="s">
        <v>48</v>
      </c>
      <c r="C19" s="45">
        <v>100978</v>
      </c>
      <c r="D19" s="36" t="s">
        <v>52</v>
      </c>
      <c r="E19" s="30" t="s">
        <v>50</v>
      </c>
      <c r="F19" s="32">
        <v>6.24</v>
      </c>
      <c r="G19" s="33">
        <v>6.45</v>
      </c>
      <c r="H19" s="33">
        <v>8.01</v>
      </c>
      <c r="I19" s="33">
        <v>49.98</v>
      </c>
      <c r="J19" s="34">
        <f t="shared" si="0"/>
        <v>1.4164294709378031E-4</v>
      </c>
    </row>
    <row r="20" spans="1:11" ht="27.75" customHeight="1">
      <c r="A20" s="29" t="s">
        <v>53</v>
      </c>
      <c r="B20" s="30" t="s">
        <v>48</v>
      </c>
      <c r="C20" s="45">
        <v>95875</v>
      </c>
      <c r="D20" s="36" t="s">
        <v>54</v>
      </c>
      <c r="E20" s="30" t="s">
        <v>55</v>
      </c>
      <c r="F20" s="32">
        <v>124.8</v>
      </c>
      <c r="G20" s="33">
        <v>2.2999999999999998</v>
      </c>
      <c r="H20" s="33">
        <v>2.86</v>
      </c>
      <c r="I20" s="33">
        <v>356.93</v>
      </c>
      <c r="J20" s="34">
        <f t="shared" si="0"/>
        <v>1.0115369569064228E-3</v>
      </c>
    </row>
    <row r="21" spans="1:11" ht="9.1999999999999993" customHeight="1">
      <c r="A21" s="23">
        <v>4</v>
      </c>
      <c r="B21" s="64"/>
      <c r="C21" s="64"/>
      <c r="D21" s="25" t="s">
        <v>56</v>
      </c>
      <c r="E21" s="64"/>
      <c r="F21" s="65"/>
      <c r="G21" s="66"/>
      <c r="H21" s="66"/>
      <c r="I21" s="27">
        <f>SUBTOTAL(9,I22:I24)</f>
        <v>98173.92</v>
      </c>
      <c r="J21" s="28">
        <f t="shared" si="0"/>
        <v>0.27822415679369789</v>
      </c>
    </row>
    <row r="22" spans="1:11" ht="55.35" customHeight="1">
      <c r="A22" s="29" t="s">
        <v>57</v>
      </c>
      <c r="B22" s="30" t="s">
        <v>48</v>
      </c>
      <c r="C22" s="45">
        <v>101267</v>
      </c>
      <c r="D22" s="36" t="s">
        <v>58</v>
      </c>
      <c r="E22" s="30" t="s">
        <v>50</v>
      </c>
      <c r="F22" s="32">
        <v>884.37</v>
      </c>
      <c r="G22" s="33">
        <v>10.29</v>
      </c>
      <c r="H22" s="33">
        <v>12.78</v>
      </c>
      <c r="I22" s="33">
        <v>11302.25</v>
      </c>
      <c r="J22" s="34">
        <f t="shared" si="0"/>
        <v>3.2030492172682647E-2</v>
      </c>
    </row>
    <row r="23" spans="1:11" ht="27.75" customHeight="1">
      <c r="A23" s="29" t="s">
        <v>59</v>
      </c>
      <c r="B23" s="30" t="s">
        <v>48</v>
      </c>
      <c r="C23" s="45">
        <v>95875</v>
      </c>
      <c r="D23" s="36" t="s">
        <v>54</v>
      </c>
      <c r="E23" s="30" t="s">
        <v>55</v>
      </c>
      <c r="F23" s="43">
        <v>26531.1</v>
      </c>
      <c r="G23" s="33">
        <v>2.2999999999999998</v>
      </c>
      <c r="H23" s="33">
        <v>2.86</v>
      </c>
      <c r="I23" s="33">
        <v>75878.95</v>
      </c>
      <c r="J23" s="34">
        <f t="shared" si="0"/>
        <v>0.2150403781588956</v>
      </c>
    </row>
    <row r="24" spans="1:11" ht="27.6" customHeight="1">
      <c r="A24" s="29" t="s">
        <v>60</v>
      </c>
      <c r="B24" s="30" t="s">
        <v>48</v>
      </c>
      <c r="C24" s="45">
        <v>96385</v>
      </c>
      <c r="D24" s="36" t="s">
        <v>61</v>
      </c>
      <c r="E24" s="30" t="s">
        <v>50</v>
      </c>
      <c r="F24" s="32">
        <v>884.37</v>
      </c>
      <c r="G24" s="33">
        <v>10.01</v>
      </c>
      <c r="H24" s="33">
        <v>12.43</v>
      </c>
      <c r="I24" s="33">
        <v>10992.72</v>
      </c>
      <c r="J24" s="34">
        <f t="shared" si="0"/>
        <v>3.1153286462119661E-2</v>
      </c>
    </row>
    <row r="25" spans="1:11" ht="9.1999999999999993" customHeight="1">
      <c r="A25" s="23">
        <v>5</v>
      </c>
      <c r="B25" s="64"/>
      <c r="C25" s="64"/>
      <c r="D25" s="25" t="s">
        <v>62</v>
      </c>
      <c r="E25" s="64"/>
      <c r="F25" s="65"/>
      <c r="G25" s="66"/>
      <c r="H25" s="66"/>
      <c r="I25" s="27">
        <f>SUBTOTAL(9,I26)</f>
        <v>124344.8</v>
      </c>
      <c r="J25" s="28">
        <f t="shared" si="0"/>
        <v>0.35239223544991388</v>
      </c>
    </row>
    <row r="26" spans="1:11" ht="18.600000000000001" customHeight="1">
      <c r="A26" s="37" t="s">
        <v>63</v>
      </c>
      <c r="B26" s="38" t="s">
        <v>36</v>
      </c>
      <c r="C26" s="42">
        <v>1505860</v>
      </c>
      <c r="D26" s="67" t="s">
        <v>64</v>
      </c>
      <c r="E26" s="38" t="s">
        <v>50</v>
      </c>
      <c r="F26" s="32">
        <v>656</v>
      </c>
      <c r="G26" s="33">
        <v>152.6</v>
      </c>
      <c r="H26" s="33">
        <v>189.55</v>
      </c>
      <c r="I26" s="33">
        <f>H26*F26</f>
        <v>124344.8</v>
      </c>
      <c r="J26" s="40">
        <f t="shared" si="0"/>
        <v>0.35239223544991388</v>
      </c>
      <c r="K26" s="3"/>
    </row>
    <row r="27" spans="1:11" ht="9.1999999999999993" customHeight="1">
      <c r="A27" s="23">
        <v>6</v>
      </c>
      <c r="B27" s="64"/>
      <c r="C27" s="64"/>
      <c r="D27" s="25" t="s">
        <v>65</v>
      </c>
      <c r="E27" s="64"/>
      <c r="F27" s="65"/>
      <c r="G27" s="66"/>
      <c r="H27" s="66"/>
      <c r="I27" s="27">
        <f>SUBTOTAL(9,I28)</f>
        <v>2193.92</v>
      </c>
      <c r="J27" s="28">
        <f t="shared" si="0"/>
        <v>6.2175529109241004E-3</v>
      </c>
    </row>
    <row r="28" spans="1:11" ht="27.6" customHeight="1">
      <c r="A28" s="29" t="s">
        <v>66</v>
      </c>
      <c r="B28" s="30" t="s">
        <v>48</v>
      </c>
      <c r="C28" s="45">
        <v>94289</v>
      </c>
      <c r="D28" s="36" t="s">
        <v>67</v>
      </c>
      <c r="E28" s="30" t="s">
        <v>30</v>
      </c>
      <c r="F28" s="32">
        <v>32</v>
      </c>
      <c r="G28" s="33">
        <v>55.2</v>
      </c>
      <c r="H28" s="33">
        <v>68.56</v>
      </c>
      <c r="I28" s="33">
        <v>2193.92</v>
      </c>
      <c r="J28" s="34">
        <f t="shared" si="0"/>
        <v>6.2175529109241004E-3</v>
      </c>
    </row>
    <row r="29" spans="1:11" ht="9.1999999999999993" customHeight="1">
      <c r="A29" s="23">
        <v>7</v>
      </c>
      <c r="B29" s="64"/>
      <c r="C29" s="64"/>
      <c r="D29" s="25" t="s">
        <v>68</v>
      </c>
      <c r="E29" s="64"/>
      <c r="F29" s="65"/>
      <c r="G29" s="66"/>
      <c r="H29" s="66"/>
      <c r="I29" s="27">
        <f>SUBTOTAL(9,I30:I31)</f>
        <v>8610.0499999999993</v>
      </c>
      <c r="J29" s="28">
        <f t="shared" si="0"/>
        <v>2.4400817459479855E-2</v>
      </c>
    </row>
    <row r="30" spans="1:11" ht="45.95" customHeight="1">
      <c r="A30" s="29" t="s">
        <v>69</v>
      </c>
      <c r="B30" s="30" t="s">
        <v>48</v>
      </c>
      <c r="C30" s="45">
        <v>94273</v>
      </c>
      <c r="D30" s="67" t="s">
        <v>70</v>
      </c>
      <c r="E30" s="30" t="s">
        <v>30</v>
      </c>
      <c r="F30" s="32">
        <v>32</v>
      </c>
      <c r="G30" s="33">
        <v>64.680000000000007</v>
      </c>
      <c r="H30" s="33">
        <v>80.34</v>
      </c>
      <c r="I30" s="33">
        <v>2570.88</v>
      </c>
      <c r="J30" s="34">
        <f t="shared" si="0"/>
        <v>7.2858547383845128E-3</v>
      </c>
    </row>
    <row r="31" spans="1:11" ht="36.75" customHeight="1">
      <c r="A31" s="37" t="s">
        <v>71</v>
      </c>
      <c r="B31" s="38" t="s">
        <v>48</v>
      </c>
      <c r="C31" s="39">
        <v>94991</v>
      </c>
      <c r="D31" s="36" t="s">
        <v>72</v>
      </c>
      <c r="E31" s="30" t="s">
        <v>50</v>
      </c>
      <c r="F31" s="32">
        <v>6.4</v>
      </c>
      <c r="G31" s="33">
        <v>759.69</v>
      </c>
      <c r="H31" s="33">
        <v>943.62</v>
      </c>
      <c r="I31" s="33">
        <v>6039.17</v>
      </c>
      <c r="J31" s="40">
        <f t="shared" si="0"/>
        <v>1.7114962721095344E-2</v>
      </c>
    </row>
    <row r="32" spans="1:11" ht="9.1999999999999993" customHeight="1">
      <c r="A32" s="46">
        <v>8</v>
      </c>
      <c r="B32" s="68"/>
      <c r="C32" s="68"/>
      <c r="D32" s="47" t="s">
        <v>73</v>
      </c>
      <c r="E32" s="68"/>
      <c r="F32" s="69"/>
      <c r="G32" s="70"/>
      <c r="H32" s="70"/>
      <c r="I32" s="27">
        <f>SUBTOTAL(9,I33:I38)</f>
        <v>73270.850000000006</v>
      </c>
      <c r="J32" s="48">
        <f t="shared" si="0"/>
        <v>0.20764904221821359</v>
      </c>
    </row>
    <row r="33" spans="1:10" ht="18">
      <c r="A33" s="38" t="s">
        <v>74</v>
      </c>
      <c r="B33" s="38" t="s">
        <v>48</v>
      </c>
      <c r="C33" s="39">
        <v>100576</v>
      </c>
      <c r="D33" s="67" t="s">
        <v>75</v>
      </c>
      <c r="E33" s="30" t="s">
        <v>76</v>
      </c>
      <c r="F33" s="32">
        <v>320</v>
      </c>
      <c r="G33" s="33">
        <v>2.12</v>
      </c>
      <c r="H33" s="33">
        <v>2.63</v>
      </c>
      <c r="I33" s="33">
        <v>841.6</v>
      </c>
      <c r="J33" s="49">
        <f t="shared" si="0"/>
        <v>2.3850881207308026E-3</v>
      </c>
    </row>
    <row r="34" spans="1:10" ht="36">
      <c r="A34" s="30" t="s">
        <v>77</v>
      </c>
      <c r="B34" s="30" t="s">
        <v>48</v>
      </c>
      <c r="C34" s="45">
        <v>96396</v>
      </c>
      <c r="D34" s="67" t="s">
        <v>78</v>
      </c>
      <c r="E34" s="30" t="s">
        <v>50</v>
      </c>
      <c r="F34" s="32">
        <v>96</v>
      </c>
      <c r="G34" s="33">
        <v>163.93</v>
      </c>
      <c r="H34" s="33">
        <v>203.62</v>
      </c>
      <c r="I34" s="33">
        <v>19547.52</v>
      </c>
      <c r="J34" s="50">
        <f t="shared" si="0"/>
        <v>5.5397525833825782E-2</v>
      </c>
    </row>
    <row r="35" spans="1:10" ht="27">
      <c r="A35" s="30" t="s">
        <v>79</v>
      </c>
      <c r="B35" s="30" t="s">
        <v>48</v>
      </c>
      <c r="C35" s="45">
        <v>95995</v>
      </c>
      <c r="D35" s="36" t="s">
        <v>80</v>
      </c>
      <c r="E35" s="30" t="s">
        <v>50</v>
      </c>
      <c r="F35" s="32">
        <v>19.2</v>
      </c>
      <c r="G35" s="33">
        <v>1749.27</v>
      </c>
      <c r="H35" s="33">
        <v>2172.79</v>
      </c>
      <c r="I35" s="33">
        <v>41717.57</v>
      </c>
      <c r="J35" s="50">
        <f t="shared" si="0"/>
        <v>0.11822728212066981</v>
      </c>
    </row>
    <row r="36" spans="1:10" ht="27">
      <c r="A36" s="38" t="s">
        <v>81</v>
      </c>
      <c r="B36" s="38" t="s">
        <v>48</v>
      </c>
      <c r="C36" s="39">
        <v>96402</v>
      </c>
      <c r="D36" s="67" t="s">
        <v>82</v>
      </c>
      <c r="E36" s="30" t="s">
        <v>76</v>
      </c>
      <c r="F36" s="32">
        <v>320</v>
      </c>
      <c r="G36" s="33">
        <v>2.84</v>
      </c>
      <c r="H36" s="33">
        <v>3.53</v>
      </c>
      <c r="I36" s="33">
        <v>1129.5999999999999</v>
      </c>
      <c r="J36" s="49">
        <f t="shared" si="0"/>
        <v>3.2012779719314574E-3</v>
      </c>
    </row>
    <row r="37" spans="1:10">
      <c r="A37" s="38" t="s">
        <v>83</v>
      </c>
      <c r="B37" s="38" t="s">
        <v>36</v>
      </c>
      <c r="C37" s="42">
        <v>4011352</v>
      </c>
      <c r="D37" s="36" t="s">
        <v>84</v>
      </c>
      <c r="E37" s="30" t="s">
        <v>76</v>
      </c>
      <c r="F37" s="32">
        <v>320</v>
      </c>
      <c r="G37" s="33">
        <v>0.38</v>
      </c>
      <c r="H37" s="33">
        <v>0.47</v>
      </c>
      <c r="I37" s="33">
        <v>150.4</v>
      </c>
      <c r="J37" s="49">
        <f t="shared" si="0"/>
        <v>4.2623247784923091E-4</v>
      </c>
    </row>
    <row r="38" spans="1:10" ht="27">
      <c r="A38" s="30" t="s">
        <v>85</v>
      </c>
      <c r="B38" s="30" t="s">
        <v>48</v>
      </c>
      <c r="C38" s="45">
        <v>95875</v>
      </c>
      <c r="D38" s="36" t="s">
        <v>54</v>
      </c>
      <c r="E38" s="30" t="s">
        <v>55</v>
      </c>
      <c r="F38" s="32">
        <v>3456</v>
      </c>
      <c r="G38" s="33">
        <v>2.2999999999999998</v>
      </c>
      <c r="H38" s="33">
        <v>2.86</v>
      </c>
      <c r="I38" s="33">
        <v>9884.16</v>
      </c>
      <c r="J38" s="50">
        <f t="shared" si="0"/>
        <v>2.8011635693206475E-2</v>
      </c>
    </row>
    <row r="39" spans="1:10">
      <c r="A39" s="166">
        <v>9</v>
      </c>
      <c r="B39" s="64"/>
      <c r="C39" s="64"/>
      <c r="D39" s="25" t="s">
        <v>86</v>
      </c>
      <c r="E39" s="64"/>
      <c r="F39" s="71"/>
      <c r="G39" s="71"/>
      <c r="H39" s="72"/>
      <c r="I39" s="27">
        <f>SUBTOTAL(9,I40)</f>
        <v>24668.43</v>
      </c>
      <c r="J39" s="51">
        <f t="shared" si="0"/>
        <v>6.9910146566158932E-2</v>
      </c>
    </row>
    <row r="40" spans="1:10" ht="27">
      <c r="A40" s="38" t="s">
        <v>87</v>
      </c>
      <c r="B40" s="73"/>
      <c r="C40" s="73"/>
      <c r="D40" s="67" t="s">
        <v>88</v>
      </c>
      <c r="E40" s="30" t="s">
        <v>89</v>
      </c>
      <c r="F40" s="32">
        <v>1</v>
      </c>
      <c r="G40" s="33">
        <v>19860.03</v>
      </c>
      <c r="H40" s="33">
        <v>24668.43</v>
      </c>
      <c r="I40" s="33">
        <v>24668.43</v>
      </c>
      <c r="J40" s="49">
        <f t="shared" si="0"/>
        <v>6.9910146566158932E-2</v>
      </c>
    </row>
  </sheetData>
  <mergeCells count="10">
    <mergeCell ref="A5:C5"/>
    <mergeCell ref="I5:J5"/>
    <mergeCell ref="A6:J6"/>
    <mergeCell ref="A1:J1"/>
    <mergeCell ref="A2:D2"/>
    <mergeCell ref="G2:J2"/>
    <mergeCell ref="A3:D3"/>
    <mergeCell ref="G3:J3"/>
    <mergeCell ref="A4:C4"/>
    <mergeCell ref="I4:J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4"/>
  <sheetViews>
    <sheetView showGridLines="0" showZeros="0" view="pageBreakPreview" zoomScale="70" zoomScaleSheetLayoutView="70" workbookViewId="0">
      <selection activeCell="E44" sqref="E44"/>
    </sheetView>
  </sheetViews>
  <sheetFormatPr defaultRowHeight="15"/>
  <cols>
    <col min="1" max="1" width="12" style="148" customWidth="1"/>
    <col min="2" max="2" width="62.33203125" style="148" customWidth="1"/>
    <col min="3" max="3" width="27.33203125" style="155" bestFit="1" customWidth="1"/>
    <col min="4" max="5" width="20.1640625" style="148" bestFit="1" customWidth="1"/>
    <col min="6" max="6" width="20.83203125" style="148" bestFit="1" customWidth="1"/>
    <col min="7" max="7" width="21.33203125" style="148" bestFit="1" customWidth="1"/>
    <col min="8" max="8" width="20.83203125" style="148" bestFit="1" customWidth="1"/>
    <col min="9" max="9" width="21.33203125" style="148" bestFit="1" customWidth="1"/>
    <col min="10" max="10" width="9.33203125" style="148"/>
    <col min="11" max="11" width="22.33203125" style="148" bestFit="1" customWidth="1"/>
    <col min="12" max="16384" width="9.33203125" style="148"/>
  </cols>
  <sheetData>
    <row r="1" spans="1:12" s="143" customFormat="1">
      <c r="A1" s="227" t="s">
        <v>0</v>
      </c>
      <c r="B1" s="228"/>
      <c r="C1" s="228"/>
      <c r="D1" s="228"/>
      <c r="E1" s="228"/>
      <c r="F1" s="228"/>
      <c r="G1" s="228"/>
      <c r="H1" s="228"/>
      <c r="I1" s="229"/>
    </row>
    <row r="2" spans="1:12" s="143" customFormat="1">
      <c r="A2" s="230"/>
      <c r="B2" s="231"/>
      <c r="C2" s="231"/>
      <c r="D2" s="231"/>
      <c r="E2" s="231"/>
      <c r="F2" s="231"/>
      <c r="G2" s="231"/>
      <c r="H2" s="231"/>
      <c r="I2" s="232"/>
    </row>
    <row r="3" spans="1:12" s="143" customFormat="1" ht="30" customHeight="1" thickBot="1">
      <c r="A3" s="233"/>
      <c r="B3" s="234"/>
      <c r="C3" s="234"/>
      <c r="D3" s="234"/>
      <c r="E3" s="234"/>
      <c r="F3" s="234"/>
      <c r="G3" s="234"/>
      <c r="H3" s="234"/>
      <c r="I3" s="235"/>
    </row>
    <row r="4" spans="1:12" s="143" customFormat="1">
      <c r="A4" s="236" t="str">
        <f>'ORC. RUA CHINA'!A3:D3</f>
        <v>Objeto: Reparo de danos decorrentes da chuva no municipio de Santa Luzia/MG</v>
      </c>
      <c r="B4" s="237"/>
      <c r="C4" s="237"/>
      <c r="D4" s="237"/>
      <c r="E4" s="237"/>
      <c r="F4" s="237"/>
      <c r="G4" s="237"/>
      <c r="H4" s="237"/>
      <c r="I4" s="238"/>
      <c r="J4" s="144"/>
      <c r="K4" s="144"/>
    </row>
    <row r="5" spans="1:12" s="143" customFormat="1">
      <c r="A5" s="239"/>
      <c r="B5" s="240"/>
      <c r="C5" s="240"/>
      <c r="D5" s="240"/>
      <c r="E5" s="240"/>
      <c r="F5" s="240"/>
      <c r="G5" s="240"/>
      <c r="H5" s="240"/>
      <c r="I5" s="241"/>
      <c r="J5" s="144"/>
      <c r="K5" s="144"/>
    </row>
    <row r="6" spans="1:12" s="143" customFormat="1" ht="15.75" thickBot="1">
      <c r="A6" s="242" t="str">
        <f>'ORC. RUA CHINA'!A4:C4</f>
        <v>Santa Luzia, 31 de outubro de 2022</v>
      </c>
      <c r="B6" s="243"/>
      <c r="C6" s="145"/>
      <c r="D6" s="146"/>
      <c r="E6" s="146"/>
      <c r="F6" s="146"/>
      <c r="G6" s="146"/>
      <c r="H6" s="146"/>
      <c r="I6" s="181"/>
      <c r="J6" s="144"/>
      <c r="K6" s="144"/>
    </row>
    <row r="7" spans="1:12" s="143" customFormat="1" ht="15.75" thickBot="1">
      <c r="A7" s="244" t="s">
        <v>156</v>
      </c>
      <c r="B7" s="245"/>
      <c r="C7" s="245"/>
      <c r="D7" s="245"/>
      <c r="E7" s="245"/>
      <c r="F7" s="245"/>
      <c r="G7" s="245"/>
      <c r="H7" s="245"/>
      <c r="I7" s="246"/>
      <c r="J7" s="144"/>
      <c r="K7" s="144"/>
    </row>
    <row r="8" spans="1:12">
      <c r="A8" s="247" t="s">
        <v>9</v>
      </c>
      <c r="B8" s="247" t="s">
        <v>147</v>
      </c>
      <c r="C8" s="249" t="s">
        <v>148</v>
      </c>
      <c r="D8" s="251" t="s">
        <v>153</v>
      </c>
      <c r="E8" s="252"/>
      <c r="F8" s="252"/>
      <c r="G8" s="252"/>
      <c r="H8" s="252"/>
      <c r="I8" s="253"/>
      <c r="J8" s="147"/>
      <c r="K8" s="147"/>
    </row>
    <row r="9" spans="1:12">
      <c r="A9" s="248"/>
      <c r="B9" s="248"/>
      <c r="C9" s="250"/>
      <c r="D9" s="149">
        <v>30</v>
      </c>
      <c r="E9" s="149">
        <v>60</v>
      </c>
      <c r="F9" s="149">
        <v>90</v>
      </c>
      <c r="G9" s="149">
        <v>120</v>
      </c>
      <c r="H9" s="149">
        <v>150</v>
      </c>
      <c r="I9" s="149">
        <v>180</v>
      </c>
      <c r="J9" s="147"/>
      <c r="K9" s="147"/>
    </row>
    <row r="10" spans="1:12">
      <c r="A10" s="182"/>
      <c r="B10" s="161"/>
      <c r="C10" s="150"/>
      <c r="D10" s="151"/>
      <c r="E10" s="151"/>
      <c r="F10" s="151"/>
      <c r="G10" s="151"/>
      <c r="H10" s="151"/>
      <c r="I10" s="151"/>
      <c r="J10" s="147"/>
      <c r="K10" s="147"/>
    </row>
    <row r="11" spans="1:12">
      <c r="A11" s="183">
        <v>1</v>
      </c>
      <c r="B11" s="162" t="str">
        <f>VLOOKUP(A11,'ORC. AV. BEIRA RIO'!$A$9:$I$40,4,FALSE)</f>
        <v>SERVIÇOS PRELIMINARES</v>
      </c>
      <c r="C11" s="162">
        <f>VLOOKUP(A11,'ORC. AV. BEIRA RIO'!$A$9:$I$40,9,FALSE)</f>
        <v>17348.05</v>
      </c>
      <c r="D11" s="184">
        <v>1</v>
      </c>
      <c r="E11" s="184"/>
      <c r="F11" s="184"/>
      <c r="G11" s="184"/>
      <c r="H11" s="184"/>
      <c r="I11" s="184"/>
      <c r="K11" s="155"/>
      <c r="L11" s="155"/>
    </row>
    <row r="12" spans="1:12">
      <c r="A12" s="185"/>
      <c r="B12" s="163"/>
      <c r="C12" s="154"/>
      <c r="D12" s="186">
        <f>D$11*$C$11</f>
        <v>17348.05</v>
      </c>
      <c r="E12" s="186">
        <f t="shared" ref="E12:I12" si="0">E$11*$C$11</f>
        <v>0</v>
      </c>
      <c r="F12" s="186">
        <f t="shared" si="0"/>
        <v>0</v>
      </c>
      <c r="G12" s="186">
        <f t="shared" si="0"/>
        <v>0</v>
      </c>
      <c r="H12" s="186">
        <f t="shared" si="0"/>
        <v>0</v>
      </c>
      <c r="I12" s="186">
        <f t="shared" si="0"/>
        <v>0</v>
      </c>
      <c r="K12" s="155"/>
      <c r="L12" s="155"/>
    </row>
    <row r="13" spans="1:12">
      <c r="A13" s="183">
        <v>2</v>
      </c>
      <c r="B13" s="162" t="str">
        <f>VLOOKUP(A13,'ORC. AV. BEIRA RIO'!$A$9:$I$40,4,FALSE)</f>
        <v>TOPOGRAFIA</v>
      </c>
      <c r="C13" s="162">
        <f>VLOOKUP(A13,'ORC. AV. BEIRA RIO'!$A$9:$I$40,9,FALSE)</f>
        <v>3199</v>
      </c>
      <c r="D13" s="184">
        <v>1</v>
      </c>
      <c r="E13" s="184"/>
      <c r="F13" s="184"/>
      <c r="G13" s="184"/>
      <c r="H13" s="184"/>
      <c r="I13" s="184"/>
      <c r="K13" s="155"/>
      <c r="L13" s="155"/>
    </row>
    <row r="14" spans="1:12">
      <c r="A14" s="185"/>
      <c r="B14" s="163"/>
      <c r="C14" s="154"/>
      <c r="D14" s="186">
        <f>D$13*$C$13</f>
        <v>3199</v>
      </c>
      <c r="E14" s="186">
        <f t="shared" ref="E14:I14" si="1">E$13*$C$13</f>
        <v>0</v>
      </c>
      <c r="F14" s="186">
        <f t="shared" si="1"/>
        <v>0</v>
      </c>
      <c r="G14" s="186">
        <f t="shared" si="1"/>
        <v>0</v>
      </c>
      <c r="H14" s="186">
        <f t="shared" si="1"/>
        <v>0</v>
      </c>
      <c r="I14" s="186">
        <f t="shared" si="1"/>
        <v>0</v>
      </c>
      <c r="K14" s="155"/>
      <c r="L14" s="155"/>
    </row>
    <row r="15" spans="1:12">
      <c r="A15" s="183">
        <v>3</v>
      </c>
      <c r="B15" s="162" t="str">
        <f>VLOOKUP(A15,'ORC. AV. BEIRA RIO'!$A$9:$I$40,4,FALSE)</f>
        <v>DEMOLIÇÕES E REMOÇÕES</v>
      </c>
      <c r="C15" s="162">
        <f>VLOOKUP(A15,'ORC. AV. BEIRA RIO'!$A$9:$I$40,9,FALSE)</f>
        <v>1050.06</v>
      </c>
      <c r="D15" s="184"/>
      <c r="E15" s="184">
        <v>1</v>
      </c>
      <c r="F15" s="184"/>
      <c r="G15" s="184"/>
      <c r="H15" s="184"/>
      <c r="I15" s="184"/>
      <c r="K15" s="155"/>
      <c r="L15" s="155"/>
    </row>
    <row r="16" spans="1:12">
      <c r="A16" s="185"/>
      <c r="B16" s="163"/>
      <c r="C16" s="154"/>
      <c r="D16" s="186">
        <f>D$15*$C$15</f>
        <v>0</v>
      </c>
      <c r="E16" s="186">
        <f t="shared" ref="E16:I16" si="2">E$15*$C$15</f>
        <v>1050.06</v>
      </c>
      <c r="F16" s="186">
        <f t="shared" si="2"/>
        <v>0</v>
      </c>
      <c r="G16" s="186">
        <f t="shared" si="2"/>
        <v>0</v>
      </c>
      <c r="H16" s="186">
        <f t="shared" si="2"/>
        <v>0</v>
      </c>
      <c r="I16" s="186">
        <f t="shared" si="2"/>
        <v>0</v>
      </c>
      <c r="K16" s="155"/>
      <c r="L16" s="155"/>
    </row>
    <row r="17" spans="1:12">
      <c r="A17" s="183">
        <v>4</v>
      </c>
      <c r="B17" s="162" t="str">
        <f>VLOOKUP(A17,'ORC. AV. BEIRA RIO'!$A$9:$I$40,4,FALSE)</f>
        <v>TRABALHOS EM TERRA</v>
      </c>
      <c r="C17" s="162">
        <f>VLOOKUP(A17,'ORC. AV. BEIRA RIO'!$A$9:$I$40,9,FALSE)</f>
        <v>98173.92</v>
      </c>
      <c r="D17" s="184"/>
      <c r="E17" s="184">
        <v>0.5</v>
      </c>
      <c r="F17" s="184">
        <v>0.5</v>
      </c>
      <c r="G17" s="184"/>
      <c r="H17" s="184"/>
      <c r="I17" s="184"/>
      <c r="K17" s="156"/>
      <c r="L17" s="155"/>
    </row>
    <row r="18" spans="1:12">
      <c r="A18" s="185"/>
      <c r="B18" s="163"/>
      <c r="C18" s="154"/>
      <c r="D18" s="186">
        <f>D$17*$C$17</f>
        <v>0</v>
      </c>
      <c r="E18" s="186">
        <f t="shared" ref="E18:I18" si="3">E$17*$C$17</f>
        <v>49086.96</v>
      </c>
      <c r="F18" s="186">
        <f t="shared" si="3"/>
        <v>49086.96</v>
      </c>
      <c r="G18" s="186">
        <f t="shared" si="3"/>
        <v>0</v>
      </c>
      <c r="H18" s="186">
        <f t="shared" si="3"/>
        <v>0</v>
      </c>
      <c r="I18" s="186">
        <f t="shared" si="3"/>
        <v>0</v>
      </c>
      <c r="K18" s="157"/>
    </row>
    <row r="19" spans="1:12">
      <c r="A19" s="183">
        <v>5</v>
      </c>
      <c r="B19" s="162" t="str">
        <f>VLOOKUP(A19,'ORC. AV. BEIRA RIO'!$A$9:$I$40,4,FALSE)</f>
        <v>CONTENÇÕES</v>
      </c>
      <c r="C19" s="162">
        <f>VLOOKUP(A19,'ORC. AV. BEIRA RIO'!$A$9:$I$40,9,FALSE)</f>
        <v>124344.8</v>
      </c>
      <c r="D19" s="184"/>
      <c r="E19" s="184"/>
      <c r="F19" s="184"/>
      <c r="G19" s="184">
        <v>0.5</v>
      </c>
      <c r="H19" s="184">
        <v>0.5</v>
      </c>
      <c r="I19" s="184"/>
      <c r="K19" s="155"/>
      <c r="L19" s="155"/>
    </row>
    <row r="20" spans="1:12">
      <c r="A20" s="187"/>
      <c r="B20" s="164"/>
      <c r="C20" s="152"/>
      <c r="D20" s="186">
        <f>D$19*$C$19</f>
        <v>0</v>
      </c>
      <c r="E20" s="186">
        <f t="shared" ref="E20:I20" si="4">E$19*$C$19</f>
        <v>0</v>
      </c>
      <c r="F20" s="186">
        <f t="shared" si="4"/>
        <v>0</v>
      </c>
      <c r="G20" s="186">
        <f t="shared" si="4"/>
        <v>62172.4</v>
      </c>
      <c r="H20" s="186">
        <f t="shared" si="4"/>
        <v>62172.4</v>
      </c>
      <c r="I20" s="186">
        <f t="shared" si="4"/>
        <v>0</v>
      </c>
      <c r="K20" s="155"/>
      <c r="L20" s="155"/>
    </row>
    <row r="21" spans="1:12">
      <c r="A21" s="183">
        <v>6</v>
      </c>
      <c r="B21" s="162" t="str">
        <f>VLOOKUP(A21,'ORC. AV. BEIRA RIO'!$A$9:$I$40,4,FALSE)</f>
        <v>DRENAGEM</v>
      </c>
      <c r="C21" s="162">
        <f>VLOOKUP(A21,'ORC. AV. BEIRA RIO'!$A$9:$I$40,9,FALSE)</f>
        <v>2193.92</v>
      </c>
      <c r="D21" s="184"/>
      <c r="E21" s="184"/>
      <c r="F21" s="184"/>
      <c r="G21" s="184"/>
      <c r="H21" s="184">
        <v>1</v>
      </c>
      <c r="I21" s="184"/>
      <c r="K21" s="155"/>
      <c r="L21" s="155"/>
    </row>
    <row r="22" spans="1:12">
      <c r="A22" s="187"/>
      <c r="B22" s="164"/>
      <c r="C22" s="152"/>
      <c r="D22" s="186">
        <f>D$21*$C$21</f>
        <v>0</v>
      </c>
      <c r="E22" s="186">
        <f t="shared" ref="E22:I22" si="5">E$21*$C$21</f>
        <v>0</v>
      </c>
      <c r="F22" s="186">
        <f t="shared" si="5"/>
        <v>0</v>
      </c>
      <c r="G22" s="186">
        <f t="shared" si="5"/>
        <v>0</v>
      </c>
      <c r="H22" s="186">
        <f t="shared" si="5"/>
        <v>2193.92</v>
      </c>
      <c r="I22" s="186">
        <f t="shared" si="5"/>
        <v>0</v>
      </c>
      <c r="K22" s="155"/>
      <c r="L22" s="155"/>
    </row>
    <row r="23" spans="1:12">
      <c r="A23" s="183">
        <v>7</v>
      </c>
      <c r="B23" s="162" t="str">
        <f>VLOOKUP(A23,'ORC. AV. BEIRA RIO'!$A$9:$I$40,4,FALSE)</f>
        <v>SERVIÇOS COMPLEMENTARES</v>
      </c>
      <c r="C23" s="162">
        <f>VLOOKUP(A23,'ORC. AV. BEIRA RIO'!$A$9:$I$40,9,FALSE)</f>
        <v>8610.0499999999993</v>
      </c>
      <c r="D23" s="184"/>
      <c r="E23" s="184"/>
      <c r="F23" s="184"/>
      <c r="G23" s="184"/>
      <c r="H23" s="184"/>
      <c r="I23" s="184">
        <v>1</v>
      </c>
      <c r="K23" s="155"/>
      <c r="L23" s="155"/>
    </row>
    <row r="24" spans="1:12">
      <c r="A24" s="187"/>
      <c r="B24" s="164"/>
      <c r="C24" s="152"/>
      <c r="D24" s="186">
        <f>D$23*$C$23</f>
        <v>0</v>
      </c>
      <c r="E24" s="186">
        <f t="shared" ref="E24:I24" si="6">E$23*$C$23</f>
        <v>0</v>
      </c>
      <c r="F24" s="186">
        <f t="shared" si="6"/>
        <v>0</v>
      </c>
      <c r="G24" s="186">
        <f t="shared" si="6"/>
        <v>0</v>
      </c>
      <c r="H24" s="186">
        <f t="shared" si="6"/>
        <v>0</v>
      </c>
      <c r="I24" s="186">
        <f t="shared" si="6"/>
        <v>8610.0499999999993</v>
      </c>
      <c r="K24" s="155"/>
      <c r="L24" s="155"/>
    </row>
    <row r="25" spans="1:12">
      <c r="A25" s="183">
        <v>8</v>
      </c>
      <c r="B25" s="162" t="str">
        <f>VLOOKUP(A25,'ORC. AV. BEIRA RIO'!$A$9:$I$40,4,FALSE)</f>
        <v>RECOMPOSIÇÃO DE ASFALTO</v>
      </c>
      <c r="C25" s="162">
        <f>VLOOKUP(A25,'ORC. AV. BEIRA RIO'!$A$9:$I$40,9,FALSE)</f>
        <v>73270.850000000006</v>
      </c>
      <c r="D25" s="184"/>
      <c r="E25" s="184"/>
      <c r="F25" s="184"/>
      <c r="G25" s="184"/>
      <c r="H25" s="184"/>
      <c r="I25" s="184">
        <v>1</v>
      </c>
      <c r="K25" s="155"/>
      <c r="L25" s="155"/>
    </row>
    <row r="26" spans="1:12">
      <c r="A26" s="183"/>
      <c r="B26" s="162"/>
      <c r="C26" s="162"/>
      <c r="D26" s="186">
        <f>D25*$C$25</f>
        <v>0</v>
      </c>
      <c r="E26" s="186">
        <f t="shared" ref="E26:I26" si="7">E25*$C$25</f>
        <v>0</v>
      </c>
      <c r="F26" s="186">
        <f t="shared" si="7"/>
        <v>0</v>
      </c>
      <c r="G26" s="186">
        <f t="shared" si="7"/>
        <v>0</v>
      </c>
      <c r="H26" s="186">
        <f t="shared" si="7"/>
        <v>0</v>
      </c>
      <c r="I26" s="186">
        <f t="shared" si="7"/>
        <v>73270.850000000006</v>
      </c>
      <c r="K26" s="155"/>
      <c r="L26" s="155"/>
    </row>
    <row r="27" spans="1:12">
      <c r="A27" s="183">
        <v>9</v>
      </c>
      <c r="B27" s="162" t="str">
        <f>VLOOKUP(A27,'ORC. AV. BEIRA RIO'!$A$9:$I$40,4,FALSE)</f>
        <v>ADMINISTRAÇÃO LOCAL</v>
      </c>
      <c r="C27" s="162">
        <f>VLOOKUP(A27,'ORC. AV. BEIRA RIO'!$A$9:$I$40,9,FALSE)</f>
        <v>24668.43</v>
      </c>
      <c r="D27" s="184">
        <v>6.2607054771365356E-2</v>
      </c>
      <c r="E27" s="184">
        <v>0.15276797190901079</v>
      </c>
      <c r="F27" s="184">
        <v>0.14956842920418359</v>
      </c>
      <c r="G27" s="184">
        <v>0.18943988806506218</v>
      </c>
      <c r="H27" s="184">
        <v>0.19612478295771069</v>
      </c>
      <c r="I27" s="184">
        <v>0.24949187309266735</v>
      </c>
      <c r="K27" s="155"/>
      <c r="L27" s="155"/>
    </row>
    <row r="28" spans="1:12">
      <c r="A28" s="187"/>
      <c r="B28" s="158"/>
      <c r="C28" s="152"/>
      <c r="D28" s="186">
        <f>D27*$C$27</f>
        <v>1544.4177481335923</v>
      </c>
      <c r="E28" s="186">
        <f t="shared" ref="E28:I28" si="8">E27*$C$27</f>
        <v>3768.5460212793992</v>
      </c>
      <c r="F28" s="186">
        <f t="shared" si="8"/>
        <v>3689.6183260333587</v>
      </c>
      <c r="G28" s="186">
        <f t="shared" si="8"/>
        <v>4673.1846179408221</v>
      </c>
      <c r="H28" s="186">
        <f t="shared" si="8"/>
        <v>4838.0904796574787</v>
      </c>
      <c r="I28" s="186">
        <f t="shared" si="8"/>
        <v>6154.5728069553479</v>
      </c>
      <c r="K28" s="155"/>
      <c r="L28" s="155"/>
    </row>
    <row r="29" spans="1:12" ht="22.5" customHeight="1">
      <c r="A29" s="220" t="s">
        <v>149</v>
      </c>
      <c r="B29" s="221"/>
      <c r="C29" s="222"/>
      <c r="D29" s="188">
        <f>D30/$I$32</f>
        <v>6.260705477136537E-2</v>
      </c>
      <c r="E29" s="188">
        <f t="shared" ref="E29:I29" si="9">E30/$I$32</f>
        <v>0.15276797190901081</v>
      </c>
      <c r="F29" s="188">
        <f t="shared" si="9"/>
        <v>0.14956842920418362</v>
      </c>
      <c r="G29" s="188">
        <f t="shared" si="9"/>
        <v>0.18943988806506221</v>
      </c>
      <c r="H29" s="188">
        <f t="shared" si="9"/>
        <v>0.19612478295771074</v>
      </c>
      <c r="I29" s="188">
        <f t="shared" si="9"/>
        <v>0.24949187309266738</v>
      </c>
    </row>
    <row r="30" spans="1:12" s="147" customFormat="1" ht="18.75" customHeight="1">
      <c r="A30" s="223" t="s">
        <v>150</v>
      </c>
      <c r="B30" s="224"/>
      <c r="C30" s="225"/>
      <c r="D30" s="189">
        <f>D12+D14+D16+D18+D20+D22+D24+D26+D28</f>
        <v>22091.467748133593</v>
      </c>
      <c r="E30" s="189">
        <f t="shared" ref="E30:I30" si="10">E12+E14+E16+E18+E20+E22+E24+E26+E28</f>
        <v>53905.566021279395</v>
      </c>
      <c r="F30" s="189">
        <f t="shared" si="10"/>
        <v>52776.578326033356</v>
      </c>
      <c r="G30" s="189">
        <f t="shared" si="10"/>
        <v>66845.584617940825</v>
      </c>
      <c r="H30" s="189">
        <f t="shared" si="10"/>
        <v>69204.410479657483</v>
      </c>
      <c r="I30" s="189">
        <f t="shared" si="10"/>
        <v>88035.472806955353</v>
      </c>
    </row>
    <row r="31" spans="1:12" s="147" customFormat="1" ht="24.75" customHeight="1">
      <c r="A31" s="223" t="s">
        <v>151</v>
      </c>
      <c r="B31" s="224"/>
      <c r="C31" s="225"/>
      <c r="D31" s="188">
        <f>D29</f>
        <v>6.260705477136537E-2</v>
      </c>
      <c r="E31" s="188">
        <f t="shared" ref="E31:I32" si="11">D31+E29</f>
        <v>0.21537502668037617</v>
      </c>
      <c r="F31" s="188">
        <f t="shared" si="11"/>
        <v>0.36494345588455979</v>
      </c>
      <c r="G31" s="188">
        <f t="shared" si="11"/>
        <v>0.55438334394962197</v>
      </c>
      <c r="H31" s="188">
        <f t="shared" si="11"/>
        <v>0.75050812690733271</v>
      </c>
      <c r="I31" s="188">
        <f t="shared" si="11"/>
        <v>1</v>
      </c>
    </row>
    <row r="32" spans="1:12" s="147" customFormat="1" ht="21" customHeight="1">
      <c r="A32" s="223" t="s">
        <v>152</v>
      </c>
      <c r="B32" s="224"/>
      <c r="C32" s="225"/>
      <c r="D32" s="189">
        <f>D30</f>
        <v>22091.467748133593</v>
      </c>
      <c r="E32" s="189">
        <f>D32+E30</f>
        <v>75997.033769412985</v>
      </c>
      <c r="F32" s="189">
        <f>E32+F30</f>
        <v>128773.61209544634</v>
      </c>
      <c r="G32" s="189">
        <f t="shared" si="11"/>
        <v>195619.19671338715</v>
      </c>
      <c r="H32" s="189">
        <f t="shared" si="11"/>
        <v>264823.60719304462</v>
      </c>
      <c r="I32" s="189">
        <f t="shared" si="11"/>
        <v>352859.07999999996</v>
      </c>
    </row>
    <row r="33" spans="1:9" s="147" customFormat="1">
      <c r="A33" s="190"/>
      <c r="B33" s="190"/>
      <c r="C33" s="191"/>
      <c r="D33" s="192"/>
      <c r="E33" s="192"/>
      <c r="F33" s="192"/>
      <c r="G33" s="192"/>
      <c r="H33" s="192"/>
      <c r="I33" s="192"/>
    </row>
    <row r="34" spans="1:9">
      <c r="A34" s="147"/>
      <c r="B34" s="147"/>
      <c r="C34" s="159"/>
      <c r="D34" s="147"/>
      <c r="E34" s="147"/>
      <c r="F34" s="147"/>
      <c r="G34" s="147"/>
      <c r="H34" s="147"/>
      <c r="I34" s="147"/>
    </row>
    <row r="35" spans="1:9">
      <c r="A35" s="147"/>
      <c r="B35" s="147"/>
      <c r="C35" s="159"/>
      <c r="D35" s="147"/>
      <c r="E35" s="147"/>
      <c r="F35" s="147"/>
      <c r="G35" s="147"/>
      <c r="H35" s="147"/>
      <c r="I35" s="147"/>
    </row>
    <row r="36" spans="1:9">
      <c r="A36" s="147"/>
      <c r="B36" s="147"/>
      <c r="C36" s="159"/>
      <c r="D36" s="147"/>
      <c r="E36" s="147"/>
      <c r="F36" s="147"/>
      <c r="G36" s="147"/>
      <c r="H36" s="147"/>
      <c r="I36" s="147"/>
    </row>
    <row r="37" spans="1:9" s="143" customFormat="1">
      <c r="A37" s="160"/>
      <c r="B37" s="160"/>
      <c r="C37" s="160"/>
      <c r="D37" s="160"/>
      <c r="E37" s="160"/>
      <c r="F37" s="160"/>
      <c r="G37" s="160"/>
      <c r="H37" s="160"/>
      <c r="I37" s="160"/>
    </row>
    <row r="38" spans="1:9" customFormat="1" ht="12.75">
      <c r="F38" s="2"/>
      <c r="G38" s="1"/>
      <c r="H38" s="1"/>
      <c r="I38" s="1"/>
    </row>
    <row r="39" spans="1:9" customFormat="1" ht="12.75">
      <c r="F39" s="2"/>
      <c r="G39" s="1"/>
      <c r="H39" s="1"/>
      <c r="I39" s="1"/>
    </row>
    <row r="40" spans="1:9" customFormat="1" ht="12.75">
      <c r="F40" s="2"/>
      <c r="G40" s="1"/>
      <c r="H40" s="1"/>
      <c r="I40" s="1"/>
    </row>
    <row r="41" spans="1:9" customFormat="1" ht="12.75">
      <c r="F41" s="2"/>
      <c r="G41" s="1"/>
      <c r="H41" s="1"/>
      <c r="I41" s="1"/>
    </row>
    <row r="42" spans="1:9" customFormat="1" ht="12.75">
      <c r="F42" s="2"/>
      <c r="G42" s="1"/>
      <c r="H42" s="1"/>
      <c r="I42" s="1"/>
    </row>
    <row r="43" spans="1:9" s="143" customFormat="1">
      <c r="A43" s="257"/>
      <c r="B43" s="257"/>
      <c r="C43" s="257"/>
      <c r="D43" s="257"/>
      <c r="E43" s="257"/>
      <c r="F43" s="257"/>
      <c r="G43" s="257"/>
      <c r="H43" s="257"/>
      <c r="I43" s="257"/>
    </row>
    <row r="44" spans="1:9">
      <c r="A44" s="160"/>
      <c r="B44" s="160"/>
      <c r="C44" s="160"/>
      <c r="D44" s="160"/>
      <c r="E44" s="160"/>
      <c r="F44" s="160"/>
      <c r="G44" s="160"/>
      <c r="H44" s="160"/>
      <c r="I44" s="160"/>
    </row>
  </sheetData>
  <autoFilter ref="A8:I32"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3">
    <mergeCell ref="A1:I3"/>
    <mergeCell ref="A4:I5"/>
    <mergeCell ref="A6:B6"/>
    <mergeCell ref="A7:I7"/>
    <mergeCell ref="A8:A9"/>
    <mergeCell ref="B8:B9"/>
    <mergeCell ref="C8:C9"/>
    <mergeCell ref="D8:I8"/>
    <mergeCell ref="A43:I43"/>
    <mergeCell ref="A29:C29"/>
    <mergeCell ref="A30:C30"/>
    <mergeCell ref="A31:C31"/>
    <mergeCell ref="A32:C32"/>
  </mergeCells>
  <conditionalFormatting sqref="D13:I13 D15:I15 D17:I17 D19:I19 D21:I21 D23:I23 D25:I25 D27:I27 D11:I11">
    <cfRule type="cellIs" dxfId="126" priority="1" operator="greaterThan">
      <formula>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67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0"/>
  <sheetViews>
    <sheetView showGridLines="0" view="pageBreakPreview" zoomScale="85" zoomScaleNormal="85" zoomScaleSheetLayoutView="85" workbookViewId="0">
      <selection activeCell="G40" sqref="A33:G40"/>
    </sheetView>
  </sheetViews>
  <sheetFormatPr defaultRowHeight="15"/>
  <cols>
    <col min="1" max="1" width="22.1640625" style="116" customWidth="1"/>
    <col min="2" max="2" width="17.6640625" style="116" bestFit="1" customWidth="1"/>
    <col min="3" max="3" width="104.5" style="116" customWidth="1"/>
    <col min="4" max="4" width="12.1640625" style="116" customWidth="1"/>
    <col min="5" max="5" width="19.6640625" style="116" bestFit="1" customWidth="1"/>
    <col min="6" max="6" width="16.83203125" style="116" customWidth="1"/>
    <col min="7" max="7" width="16.1640625" style="116" bestFit="1" customWidth="1"/>
    <col min="8" max="16384" width="9.33203125" style="116"/>
  </cols>
  <sheetData>
    <row r="1" spans="1:7">
      <c r="A1" s="258" t="s">
        <v>0</v>
      </c>
      <c r="B1" s="259"/>
      <c r="C1" s="259"/>
      <c r="D1" s="259"/>
      <c r="E1" s="259"/>
      <c r="F1" s="259"/>
      <c r="G1" s="260"/>
    </row>
    <row r="2" spans="1:7">
      <c r="A2" s="261"/>
      <c r="B2" s="262"/>
      <c r="C2" s="262"/>
      <c r="D2" s="262"/>
      <c r="E2" s="262"/>
      <c r="F2" s="262"/>
      <c r="G2" s="263"/>
    </row>
    <row r="3" spans="1:7">
      <c r="A3" s="261"/>
      <c r="B3" s="262"/>
      <c r="C3" s="262"/>
      <c r="D3" s="262"/>
      <c r="E3" s="262"/>
      <c r="F3" s="262"/>
      <c r="G3" s="263"/>
    </row>
    <row r="4" spans="1:7" ht="15.75" thickBot="1">
      <c r="A4" s="264"/>
      <c r="B4" s="265"/>
      <c r="C4" s="265"/>
      <c r="D4" s="265"/>
      <c r="E4" s="265"/>
      <c r="F4" s="265"/>
      <c r="G4" s="266"/>
    </row>
    <row r="5" spans="1:7" ht="23.25" customHeight="1">
      <c r="A5" s="267" t="str">
        <f>'[10]PLANILHA-GERAL'!A4</f>
        <v>Objeto: Reparo de danos decorrentes da chuva no municipio de Santa Luzia/MG</v>
      </c>
      <c r="B5" s="268"/>
      <c r="C5" s="268"/>
      <c r="D5" s="268"/>
      <c r="E5" s="268"/>
      <c r="F5" s="268"/>
      <c r="G5" s="269"/>
    </row>
    <row r="6" spans="1:7" ht="15.75" customHeight="1">
      <c r="A6" s="270"/>
      <c r="B6" s="271"/>
      <c r="C6" s="271"/>
      <c r="D6" s="271"/>
      <c r="E6" s="271"/>
      <c r="F6" s="271"/>
      <c r="G6" s="272"/>
    </row>
    <row r="7" spans="1:7">
      <c r="A7" s="270"/>
      <c r="B7" s="271"/>
      <c r="C7" s="271"/>
      <c r="D7" s="271"/>
      <c r="E7" s="271"/>
      <c r="F7" s="271"/>
      <c r="G7" s="272"/>
    </row>
    <row r="8" spans="1:7" ht="15.75" customHeight="1" thickBot="1">
      <c r="A8" s="193" t="str">
        <f>'ORC. RUA CHINA'!A4:C4</f>
        <v>Santa Luzia, 31 de outubro de 2022</v>
      </c>
      <c r="B8" s="194"/>
      <c r="C8" s="194"/>
      <c r="D8" s="194"/>
      <c r="E8" s="194"/>
      <c r="F8" s="194"/>
      <c r="G8" s="195"/>
    </row>
    <row r="9" spans="1:7" ht="15.75" thickBot="1">
      <c r="A9" s="273" t="s">
        <v>129</v>
      </c>
      <c r="B9" s="274"/>
      <c r="C9" s="274"/>
      <c r="D9" s="274"/>
      <c r="E9" s="274"/>
      <c r="F9" s="274"/>
      <c r="G9" s="275"/>
    </row>
    <row r="10" spans="1:7">
      <c r="A10" s="117"/>
      <c r="B10" s="118"/>
      <c r="C10" s="119"/>
      <c r="D10" s="118"/>
      <c r="E10" s="118"/>
      <c r="F10" s="118"/>
      <c r="G10" s="120"/>
    </row>
    <row r="11" spans="1:7" ht="30">
      <c r="A11" s="121" t="s">
        <v>23</v>
      </c>
      <c r="B11" s="122" t="s">
        <v>24</v>
      </c>
      <c r="C11" s="123" t="s">
        <v>91</v>
      </c>
      <c r="D11" s="124" t="s">
        <v>26</v>
      </c>
      <c r="E11" s="124" t="s">
        <v>130</v>
      </c>
      <c r="F11" s="124" t="s">
        <v>131</v>
      </c>
      <c r="G11" s="125" t="s">
        <v>132</v>
      </c>
    </row>
    <row r="12" spans="1:7">
      <c r="A12" s="126" t="s">
        <v>48</v>
      </c>
      <c r="B12" s="127">
        <v>88309</v>
      </c>
      <c r="C12" s="128" t="s">
        <v>133</v>
      </c>
      <c r="D12" s="129" t="s">
        <v>45</v>
      </c>
      <c r="E12" s="130">
        <v>1</v>
      </c>
      <c r="F12" s="131">
        <v>25.14</v>
      </c>
      <c r="G12" s="132">
        <f>ROUND(E12*F12,2)</f>
        <v>25.14</v>
      </c>
    </row>
    <row r="13" spans="1:7">
      <c r="A13" s="126" t="s">
        <v>48</v>
      </c>
      <c r="B13" s="127">
        <v>88316</v>
      </c>
      <c r="C13" s="128" t="s">
        <v>134</v>
      </c>
      <c r="D13" s="129" t="s">
        <v>45</v>
      </c>
      <c r="E13" s="130">
        <v>1</v>
      </c>
      <c r="F13" s="131">
        <v>18.02</v>
      </c>
      <c r="G13" s="132">
        <f t="shared" ref="G13:G15" si="0">ROUND(E13*F13,2)</f>
        <v>18.02</v>
      </c>
    </row>
    <row r="14" spans="1:7" ht="30">
      <c r="A14" s="126" t="s">
        <v>32</v>
      </c>
      <c r="B14" s="127">
        <v>4115</v>
      </c>
      <c r="C14" s="133" t="s">
        <v>135</v>
      </c>
      <c r="D14" s="129" t="s">
        <v>136</v>
      </c>
      <c r="E14" s="130">
        <v>9</v>
      </c>
      <c r="F14" s="131">
        <v>18.649999999999999</v>
      </c>
      <c r="G14" s="132">
        <f t="shared" si="0"/>
        <v>167.85</v>
      </c>
    </row>
    <row r="15" spans="1:7" ht="30">
      <c r="A15" s="126" t="s">
        <v>32</v>
      </c>
      <c r="B15" s="127">
        <v>4813</v>
      </c>
      <c r="C15" s="133" t="s">
        <v>137</v>
      </c>
      <c r="D15" s="129" t="s">
        <v>138</v>
      </c>
      <c r="E15" s="130">
        <v>2.88</v>
      </c>
      <c r="F15" s="131">
        <v>480</v>
      </c>
      <c r="G15" s="132">
        <f t="shared" si="0"/>
        <v>1382.4</v>
      </c>
    </row>
    <row r="16" spans="1:7">
      <c r="A16" s="117"/>
      <c r="B16" s="118"/>
      <c r="C16" s="118"/>
      <c r="D16" s="118"/>
      <c r="E16" s="121" t="s">
        <v>24</v>
      </c>
      <c r="F16" s="134" t="s">
        <v>132</v>
      </c>
      <c r="G16" s="135">
        <f>SUM(G12:G15)</f>
        <v>1593.41</v>
      </c>
    </row>
    <row r="17" spans="1:7">
      <c r="A17" s="117"/>
      <c r="B17" s="118"/>
      <c r="C17" s="119" t="s">
        <v>139</v>
      </c>
      <c r="D17" s="118"/>
      <c r="E17" s="118"/>
      <c r="F17" s="118"/>
      <c r="G17" s="120"/>
    </row>
    <row r="18" spans="1:7" ht="30">
      <c r="A18" s="121" t="s">
        <v>23</v>
      </c>
      <c r="B18" s="122" t="s">
        <v>28</v>
      </c>
      <c r="C18" s="123" t="s">
        <v>29</v>
      </c>
      <c r="D18" s="124" t="s">
        <v>30</v>
      </c>
      <c r="E18" s="124" t="s">
        <v>130</v>
      </c>
      <c r="F18" s="124" t="s">
        <v>131</v>
      </c>
      <c r="G18" s="125" t="s">
        <v>132</v>
      </c>
    </row>
    <row r="19" spans="1:7" ht="30">
      <c r="A19" s="126" t="s">
        <v>48</v>
      </c>
      <c r="B19" s="129">
        <v>94975</v>
      </c>
      <c r="C19" s="128" t="s">
        <v>140</v>
      </c>
      <c r="D19" s="129" t="s">
        <v>50</v>
      </c>
      <c r="E19" s="130">
        <v>4.0000000000000001E-3</v>
      </c>
      <c r="F19" s="131">
        <v>452.45</v>
      </c>
      <c r="G19" s="132">
        <f t="shared" ref="G19:G23" si="1">ROUND(E19*F19,2)</f>
        <v>1.81</v>
      </c>
    </row>
    <row r="20" spans="1:7" ht="30">
      <c r="A20" s="126" t="s">
        <v>48</v>
      </c>
      <c r="B20" s="129">
        <v>96541</v>
      </c>
      <c r="C20" s="128" t="s">
        <v>141</v>
      </c>
      <c r="D20" s="129" t="s">
        <v>76</v>
      </c>
      <c r="E20" s="130">
        <v>0.02</v>
      </c>
      <c r="F20" s="131">
        <v>182.16</v>
      </c>
      <c r="G20" s="132">
        <f t="shared" si="1"/>
        <v>3.64</v>
      </c>
    </row>
    <row r="21" spans="1:7">
      <c r="A21" s="126" t="s">
        <v>48</v>
      </c>
      <c r="B21" s="129">
        <v>88316</v>
      </c>
      <c r="C21" s="128" t="s">
        <v>134</v>
      </c>
      <c r="D21" s="129" t="s">
        <v>45</v>
      </c>
      <c r="E21" s="130">
        <v>0.04</v>
      </c>
      <c r="F21" s="131">
        <v>18.02</v>
      </c>
      <c r="G21" s="132">
        <f t="shared" si="1"/>
        <v>0.72</v>
      </c>
    </row>
    <row r="22" spans="1:7">
      <c r="A22" s="126" t="s">
        <v>32</v>
      </c>
      <c r="B22" s="129">
        <v>4513</v>
      </c>
      <c r="C22" s="133" t="s">
        <v>142</v>
      </c>
      <c r="D22" s="129" t="s">
        <v>136</v>
      </c>
      <c r="E22" s="130">
        <v>1.25</v>
      </c>
      <c r="F22" s="131">
        <v>5.96</v>
      </c>
      <c r="G22" s="132">
        <f t="shared" si="1"/>
        <v>7.45</v>
      </c>
    </row>
    <row r="23" spans="1:7" ht="30">
      <c r="A23" s="126" t="s">
        <v>32</v>
      </c>
      <c r="B23" s="127">
        <v>37524</v>
      </c>
      <c r="C23" s="133" t="s">
        <v>143</v>
      </c>
      <c r="D23" s="129" t="s">
        <v>136</v>
      </c>
      <c r="E23" s="130">
        <v>1</v>
      </c>
      <c r="F23" s="131">
        <v>2.6</v>
      </c>
      <c r="G23" s="132">
        <f t="shared" si="1"/>
        <v>2.6</v>
      </c>
    </row>
    <row r="24" spans="1:7">
      <c r="A24" s="117"/>
      <c r="B24" s="118"/>
      <c r="C24" s="118"/>
      <c r="D24" s="118"/>
      <c r="E24" s="121" t="s">
        <v>28</v>
      </c>
      <c r="F24" s="134" t="s">
        <v>132</v>
      </c>
      <c r="G24" s="135">
        <f>SUM(G19:G23)</f>
        <v>16.220000000000002</v>
      </c>
    </row>
    <row r="25" spans="1:7">
      <c r="A25" s="117"/>
      <c r="B25" s="118"/>
      <c r="C25" s="118"/>
      <c r="D25" s="118"/>
      <c r="E25" s="118"/>
      <c r="F25" s="118"/>
      <c r="G25" s="120"/>
    </row>
    <row r="26" spans="1:7">
      <c r="A26" s="121" t="s">
        <v>23</v>
      </c>
      <c r="B26" s="122" t="s">
        <v>43</v>
      </c>
      <c r="C26" s="123" t="s">
        <v>44</v>
      </c>
      <c r="D26" s="124" t="s">
        <v>45</v>
      </c>
      <c r="E26" s="124" t="s">
        <v>130</v>
      </c>
      <c r="F26" s="124" t="s">
        <v>131</v>
      </c>
      <c r="G26" s="125" t="s">
        <v>132</v>
      </c>
    </row>
    <row r="27" spans="1:7" ht="20.100000000000001" customHeight="1">
      <c r="A27" s="126" t="s">
        <v>48</v>
      </c>
      <c r="B27" s="129">
        <v>88253</v>
      </c>
      <c r="C27" s="128" t="s">
        <v>144</v>
      </c>
      <c r="D27" s="129" t="s">
        <v>45</v>
      </c>
      <c r="E27" s="130">
        <v>2</v>
      </c>
      <c r="F27" s="131">
        <v>18.84</v>
      </c>
      <c r="G27" s="132">
        <f>ROUND(F27*E27,2)</f>
        <v>37.68</v>
      </c>
    </row>
    <row r="28" spans="1:7" ht="20.100000000000001" customHeight="1">
      <c r="A28" s="126" t="s">
        <v>48</v>
      </c>
      <c r="B28" s="129">
        <v>90781</v>
      </c>
      <c r="C28" s="128" t="s">
        <v>145</v>
      </c>
      <c r="D28" s="129" t="s">
        <v>45</v>
      </c>
      <c r="E28" s="130">
        <v>1</v>
      </c>
      <c r="F28" s="131">
        <v>39.979999999999997</v>
      </c>
      <c r="G28" s="132">
        <f t="shared" ref="G28:G29" si="2">ROUND(F28*E28,2)</f>
        <v>39.979999999999997</v>
      </c>
    </row>
    <row r="29" spans="1:7" ht="20.100000000000001" customHeight="1">
      <c r="A29" s="126" t="s">
        <v>48</v>
      </c>
      <c r="B29" s="129">
        <v>90778</v>
      </c>
      <c r="C29" s="128" t="s">
        <v>146</v>
      </c>
      <c r="D29" s="129" t="s">
        <v>45</v>
      </c>
      <c r="E29" s="130">
        <v>0.44579999999999997</v>
      </c>
      <c r="F29" s="131">
        <v>114.64</v>
      </c>
      <c r="G29" s="132">
        <f t="shared" si="2"/>
        <v>51.11</v>
      </c>
    </row>
    <row r="30" spans="1:7">
      <c r="A30" s="136"/>
      <c r="B30" s="137"/>
      <c r="C30" s="137"/>
      <c r="D30" s="137"/>
      <c r="E30" s="122" t="s">
        <v>43</v>
      </c>
      <c r="F30" s="134" t="s">
        <v>132</v>
      </c>
      <c r="G30" s="135">
        <f>SUM(G27:G29)</f>
        <v>128.76999999999998</v>
      </c>
    </row>
    <row r="31" spans="1:7">
      <c r="A31" s="136"/>
      <c r="B31" s="137"/>
      <c r="C31" s="137"/>
      <c r="D31" s="137"/>
      <c r="E31" s="137"/>
      <c r="F31" s="137"/>
      <c r="G31" s="138"/>
    </row>
    <row r="32" spans="1:7" ht="15.75" thickBot="1">
      <c r="A32" s="139"/>
      <c r="B32" s="140"/>
      <c r="C32" s="140"/>
      <c r="D32" s="140"/>
      <c r="E32" s="140"/>
      <c r="F32" s="140"/>
      <c r="G32" s="141"/>
    </row>
    <row r="33" spans="1:9" s="148" customFormat="1">
      <c r="A33" s="196"/>
      <c r="B33" s="196"/>
      <c r="C33" s="197"/>
      <c r="D33" s="196"/>
      <c r="E33" s="196"/>
      <c r="F33" s="196"/>
      <c r="G33" s="196"/>
      <c r="H33" s="147"/>
      <c r="I33" s="147"/>
    </row>
    <row r="34" spans="1:9" s="143" customFormat="1">
      <c r="A34" s="160"/>
      <c r="B34" s="160"/>
      <c r="C34" s="160"/>
      <c r="D34" s="160"/>
      <c r="E34" s="160"/>
      <c r="F34" s="160"/>
      <c r="G34" s="160"/>
      <c r="H34" s="160"/>
      <c r="I34" s="160"/>
    </row>
    <row r="35" spans="1:9" customFormat="1" ht="12.75">
      <c r="F35" s="2"/>
      <c r="G35" s="1"/>
      <c r="H35" s="1"/>
      <c r="I35" s="1"/>
    </row>
    <row r="36" spans="1:9" customFormat="1" ht="12.75">
      <c r="F36" s="2"/>
      <c r="G36" s="1"/>
      <c r="H36" s="1"/>
      <c r="I36" s="1"/>
    </row>
    <row r="37" spans="1:9" customFormat="1" ht="12.75">
      <c r="F37" s="2"/>
      <c r="G37" s="1"/>
      <c r="H37" s="1"/>
      <c r="I37" s="1"/>
    </row>
    <row r="38" spans="1:9" customFormat="1" ht="12.75">
      <c r="F38" s="2"/>
      <c r="G38" s="1"/>
      <c r="H38" s="1"/>
      <c r="I38" s="1"/>
    </row>
    <row r="39" spans="1:9" customFormat="1" ht="12.75">
      <c r="F39" s="2"/>
      <c r="G39" s="1"/>
      <c r="H39" s="1"/>
      <c r="I39" s="1"/>
    </row>
    <row r="40" spans="1:9" s="143" customFormat="1">
      <c r="A40" s="167"/>
      <c r="B40" s="167"/>
      <c r="C40" s="167"/>
      <c r="D40" s="167"/>
      <c r="E40" s="167"/>
      <c r="F40" s="167"/>
      <c r="G40" s="167"/>
      <c r="H40" s="167"/>
      <c r="I40" s="167"/>
    </row>
  </sheetData>
  <mergeCells count="3">
    <mergeCell ref="A1:G4"/>
    <mergeCell ref="A5:G7"/>
    <mergeCell ref="A9:G9"/>
  </mergeCells>
  <conditionalFormatting sqref="A11:G11">
    <cfRule type="expression" dxfId="125" priority="331" stopIfTrue="1">
      <formula>AND($A11&lt;&gt;"COMPOSICAO",$A11&lt;&gt;"INSUMO",$A11&lt;&gt;"")</formula>
    </cfRule>
    <cfRule type="expression" dxfId="124" priority="332" stopIfTrue="1">
      <formula>AND(OR($A11="COMPOSICAO",$A11="INSUMO",$A11&lt;&gt;""),$A11&lt;&gt;"")</formula>
    </cfRule>
  </conditionalFormatting>
  <conditionalFormatting sqref="D18">
    <cfRule type="expression" dxfId="123" priority="329" stopIfTrue="1">
      <formula>AND($A18&lt;&gt;"COMPOSICAO",$A18&lt;&gt;"INSUMO",$A18&lt;&gt;"")</formula>
    </cfRule>
    <cfRule type="expression" dxfId="122" priority="330" stopIfTrue="1">
      <formula>AND(OR($A18="COMPOSICAO",$A18="INSUMO",$A18&lt;&gt;""),$A18&lt;&gt;"")</formula>
    </cfRule>
  </conditionalFormatting>
  <conditionalFormatting sqref="D18">
    <cfRule type="expression" dxfId="121" priority="327" stopIfTrue="1">
      <formula>AND($A18&lt;&gt;"COMPOSICAO",$A18&lt;&gt;"INSUMO",$A18&lt;&gt;"")</formula>
    </cfRule>
    <cfRule type="expression" dxfId="120" priority="328" stopIfTrue="1">
      <formula>AND(OR($A18="COMPOSICAO",$A18="INSUMO",$A18&lt;&gt;""),$A18&lt;&gt;"")</formula>
    </cfRule>
  </conditionalFormatting>
  <conditionalFormatting sqref="D18:G18">
    <cfRule type="expression" dxfId="119" priority="325" stopIfTrue="1">
      <formula>AND($A18&lt;&gt;"COMPOSICAO",$A18&lt;&gt;"INSUMO",$A18&lt;&gt;"")</formula>
    </cfRule>
    <cfRule type="expression" dxfId="118" priority="326" stopIfTrue="1">
      <formula>AND(OR($A18="COMPOSICAO",$A18="INSUMO",$A18&lt;&gt;""),$A18&lt;&gt;"")</formula>
    </cfRule>
  </conditionalFormatting>
  <conditionalFormatting sqref="D18:G18">
    <cfRule type="expression" dxfId="117" priority="323" stopIfTrue="1">
      <formula>AND($A18&lt;&gt;"COMPOSICAO",$A18&lt;&gt;"INSUMO",$A18&lt;&gt;"")</formula>
    </cfRule>
    <cfRule type="expression" dxfId="116" priority="324" stopIfTrue="1">
      <formula>AND(OR($A18="COMPOSICAO",$A18="INSUMO",$A18&lt;&gt;""),$A18&lt;&gt;"")</formula>
    </cfRule>
  </conditionalFormatting>
  <conditionalFormatting sqref="C18">
    <cfRule type="expression" dxfId="115" priority="321" stopIfTrue="1">
      <formula>AND($A18&lt;&gt;"COMPOSICAO",$A18&lt;&gt;"INSUMO",$A18&lt;&gt;"")</formula>
    </cfRule>
    <cfRule type="expression" dxfId="114" priority="322" stopIfTrue="1">
      <formula>AND(OR($A18="COMPOSICAO",$A18="INSUMO",$A18&lt;&gt;""),$A18&lt;&gt;"")</formula>
    </cfRule>
  </conditionalFormatting>
  <conditionalFormatting sqref="C18">
    <cfRule type="expression" dxfId="113" priority="319" stopIfTrue="1">
      <formula>AND($A18&lt;&gt;"COMPOSICAO",$A18&lt;&gt;"INSUMO",$A18&lt;&gt;"")</formula>
    </cfRule>
    <cfRule type="expression" dxfId="112" priority="320" stopIfTrue="1">
      <formula>AND(OR($A18="COMPOSICAO",$A18="INSUMO",$A18&lt;&gt;""),$A18&lt;&gt;"")</formula>
    </cfRule>
  </conditionalFormatting>
  <conditionalFormatting sqref="C18">
    <cfRule type="expression" dxfId="111" priority="317" stopIfTrue="1">
      <formula>AND($A18&lt;&gt;"COMPOSICAO",$A18&lt;&gt;"INSUMO",$A18&lt;&gt;"")</formula>
    </cfRule>
    <cfRule type="expression" dxfId="110" priority="318" stopIfTrue="1">
      <formula>AND(OR($A18="COMPOSICAO",$A18="INSUMO",$A18&lt;&gt;""),$A18&lt;&gt;"")</formula>
    </cfRule>
  </conditionalFormatting>
  <conditionalFormatting sqref="C18">
    <cfRule type="expression" dxfId="109" priority="315" stopIfTrue="1">
      <formula>AND($A18&lt;&gt;"COMPOSICAO",$A18&lt;&gt;"INSUMO",$A18&lt;&gt;"")</formula>
    </cfRule>
    <cfRule type="expression" dxfId="108" priority="316" stopIfTrue="1">
      <formula>AND(OR($A18="COMPOSICAO",$A18="INSUMO",$A18&lt;&gt;""),$A18&lt;&gt;"")</formula>
    </cfRule>
  </conditionalFormatting>
  <conditionalFormatting sqref="A18:B18">
    <cfRule type="expression" dxfId="107" priority="313" stopIfTrue="1">
      <formula>AND($A18&lt;&gt;"COMPOSICAO",$A18&lt;&gt;"INSUMO",$A18&lt;&gt;"")</formula>
    </cfRule>
    <cfRule type="expression" dxfId="106" priority="314" stopIfTrue="1">
      <formula>AND(OR($A18="COMPOSICAO",$A18="INSUMO",$A18&lt;&gt;""),$A18&lt;&gt;"")</formula>
    </cfRule>
  </conditionalFormatting>
  <conditionalFormatting sqref="B18">
    <cfRule type="expression" dxfId="105" priority="311" stopIfTrue="1">
      <formula>AND($A18&lt;&gt;"COMPOSICAO",$A18&lt;&gt;"INSUMO",$A18&lt;&gt;"")</formula>
    </cfRule>
    <cfRule type="expression" dxfId="104" priority="312" stopIfTrue="1">
      <formula>AND(OR($A18="COMPOSICAO",$A18="INSUMO",$A18&lt;&gt;""),$A18&lt;&gt;"")</formula>
    </cfRule>
  </conditionalFormatting>
  <conditionalFormatting sqref="A18:B18">
    <cfRule type="expression" dxfId="103" priority="309" stopIfTrue="1">
      <formula>AND($A18&lt;&gt;"COMPOSICAO",$A18&lt;&gt;"INSUMO",$A18&lt;&gt;"")</formula>
    </cfRule>
    <cfRule type="expression" dxfId="102" priority="310" stopIfTrue="1">
      <formula>AND(OR($A18="COMPOSICAO",$A18="INSUMO",$A18&lt;&gt;""),$A18&lt;&gt;"")</formula>
    </cfRule>
  </conditionalFormatting>
  <conditionalFormatting sqref="A18:B18">
    <cfRule type="expression" dxfId="101" priority="307" stopIfTrue="1">
      <formula>AND($A18&lt;&gt;"COMPOSICAO",$A18&lt;&gt;"INSUMO",$A18&lt;&gt;"")</formula>
    </cfRule>
    <cfRule type="expression" dxfId="100" priority="308" stopIfTrue="1">
      <formula>AND(OR($A18="COMPOSICAO",$A18="INSUMO",$A18&lt;&gt;""),$A18&lt;&gt;"")</formula>
    </cfRule>
  </conditionalFormatting>
  <conditionalFormatting sqref="E24">
    <cfRule type="expression" dxfId="99" priority="305" stopIfTrue="1">
      <formula>AND($A24&lt;&gt;"COMPOSICAO",$A24&lt;&gt;"INSUMO",$A24&lt;&gt;"")</formula>
    </cfRule>
    <cfRule type="expression" dxfId="98" priority="306" stopIfTrue="1">
      <formula>AND(OR($A24="COMPOSICAO",$A24="INSUMO",$A24&lt;&gt;""),$A24&lt;&gt;"")</formula>
    </cfRule>
  </conditionalFormatting>
  <conditionalFormatting sqref="E24">
    <cfRule type="expression" dxfId="97" priority="303" stopIfTrue="1">
      <formula>AND($A24&lt;&gt;"COMPOSICAO",$A24&lt;&gt;"INSUMO",$A24&lt;&gt;"")</formula>
    </cfRule>
    <cfRule type="expression" dxfId="96" priority="304" stopIfTrue="1">
      <formula>AND(OR($A24="COMPOSICAO",$A24="INSUMO",$A24&lt;&gt;""),$A24&lt;&gt;"")</formula>
    </cfRule>
  </conditionalFormatting>
  <conditionalFormatting sqref="E24">
    <cfRule type="expression" dxfId="95" priority="301" stopIfTrue="1">
      <formula>AND($A24&lt;&gt;"COMPOSICAO",$A24&lt;&gt;"INSUMO",$A24&lt;&gt;"")</formula>
    </cfRule>
    <cfRule type="expression" dxfId="94" priority="302" stopIfTrue="1">
      <formula>AND(OR($A24="COMPOSICAO",$A24="INSUMO",$A24&lt;&gt;""),$A24&lt;&gt;"")</formula>
    </cfRule>
  </conditionalFormatting>
  <conditionalFormatting sqref="E16">
    <cfRule type="expression" dxfId="93" priority="299" stopIfTrue="1">
      <formula>AND($A16&lt;&gt;"COMPOSICAO",$A16&lt;&gt;"INSUMO",$A16&lt;&gt;"")</formula>
    </cfRule>
    <cfRule type="expression" dxfId="92" priority="300" stopIfTrue="1">
      <formula>AND(OR($A16="COMPOSICAO",$A16="INSUMO",$A16&lt;&gt;""),$A16&lt;&gt;"")</formula>
    </cfRule>
  </conditionalFormatting>
  <conditionalFormatting sqref="A26:B26">
    <cfRule type="expression" dxfId="91" priority="297" stopIfTrue="1">
      <formula>AND($A26&lt;&gt;"COMPOSICAO",$A26&lt;&gt;"INSUMO",$A26&lt;&gt;"")</formula>
    </cfRule>
    <cfRule type="expression" dxfId="90" priority="298" stopIfTrue="1">
      <formula>AND(OR($A26="COMPOSICAO",$A26="INSUMO",$A26&lt;&gt;""),$A26&lt;&gt;"")</formula>
    </cfRule>
  </conditionalFormatting>
  <conditionalFormatting sqref="B26">
    <cfRule type="expression" dxfId="89" priority="295" stopIfTrue="1">
      <formula>AND($A26&lt;&gt;"COMPOSICAO",$A26&lt;&gt;"INSUMO",$A26&lt;&gt;"")</formula>
    </cfRule>
    <cfRule type="expression" dxfId="88" priority="296" stopIfTrue="1">
      <formula>AND(OR($A26="COMPOSICAO",$A26="INSUMO",$A26&lt;&gt;""),$A26&lt;&gt;"")</formula>
    </cfRule>
  </conditionalFormatting>
  <conditionalFormatting sqref="A26:B26">
    <cfRule type="expression" dxfId="87" priority="293" stopIfTrue="1">
      <formula>AND($A26&lt;&gt;"COMPOSICAO",$A26&lt;&gt;"INSUMO",$A26&lt;&gt;"")</formula>
    </cfRule>
    <cfRule type="expression" dxfId="86" priority="294" stopIfTrue="1">
      <formula>AND(OR($A26="COMPOSICAO",$A26="INSUMO",$A26&lt;&gt;""),$A26&lt;&gt;"")</formula>
    </cfRule>
  </conditionalFormatting>
  <conditionalFormatting sqref="A26:B26">
    <cfRule type="expression" dxfId="85" priority="291" stopIfTrue="1">
      <formula>AND($A26&lt;&gt;"COMPOSICAO",$A26&lt;&gt;"INSUMO",$A26&lt;&gt;"")</formula>
    </cfRule>
    <cfRule type="expression" dxfId="84" priority="292" stopIfTrue="1">
      <formula>AND(OR($A26="COMPOSICAO",$A26="INSUMO",$A26&lt;&gt;""),$A26&lt;&gt;"")</formula>
    </cfRule>
  </conditionalFormatting>
  <conditionalFormatting sqref="B26">
    <cfRule type="expression" dxfId="83" priority="289" stopIfTrue="1">
      <formula>AND($A26&lt;&gt;"COMPOSICAO",$A26&lt;&gt;"INSUMO",$A26&lt;&gt;"")</formula>
    </cfRule>
    <cfRule type="expression" dxfId="82" priority="290" stopIfTrue="1">
      <formula>AND(OR($A26="COMPOSICAO",$A26="INSUMO",$A26&lt;&gt;""),$A26&lt;&gt;"")</formula>
    </cfRule>
  </conditionalFormatting>
  <conditionalFormatting sqref="B26">
    <cfRule type="expression" dxfId="81" priority="287" stopIfTrue="1">
      <formula>AND($A26&lt;&gt;"COMPOSICAO",$A26&lt;&gt;"INSUMO",$A26&lt;&gt;"")</formula>
    </cfRule>
    <cfRule type="expression" dxfId="80" priority="288" stopIfTrue="1">
      <formula>AND(OR($A26="COMPOSICAO",$A26="INSUMO",$A26&lt;&gt;""),$A26&lt;&gt;"")</formula>
    </cfRule>
  </conditionalFormatting>
  <conditionalFormatting sqref="B26">
    <cfRule type="expression" dxfId="79" priority="285" stopIfTrue="1">
      <formula>AND($A26&lt;&gt;"COMPOSICAO",$A26&lt;&gt;"INSUMO",$A26&lt;&gt;"")</formula>
    </cfRule>
    <cfRule type="expression" dxfId="78" priority="286" stopIfTrue="1">
      <formula>AND(OR($A26="COMPOSICAO",$A26="INSUMO",$A26&lt;&gt;""),$A26&lt;&gt;"")</formula>
    </cfRule>
  </conditionalFormatting>
  <conditionalFormatting sqref="B26">
    <cfRule type="expression" dxfId="77" priority="283" stopIfTrue="1">
      <formula>AND($A26&lt;&gt;"COMPOSICAO",$A26&lt;&gt;"INSUMO",$A26&lt;&gt;"")</formula>
    </cfRule>
    <cfRule type="expression" dxfId="76" priority="284" stopIfTrue="1">
      <formula>AND(OR($A26="COMPOSICAO",$A26="INSUMO",$A26&lt;&gt;""),$A26&lt;&gt;"")</formula>
    </cfRule>
  </conditionalFormatting>
  <conditionalFormatting sqref="C26">
    <cfRule type="expression" dxfId="75" priority="281" stopIfTrue="1">
      <formula>AND($A26&lt;&gt;"COMPOSICAO",$A26&lt;&gt;"INSUMO",$A26&lt;&gt;"")</formula>
    </cfRule>
    <cfRule type="expression" dxfId="74" priority="282" stopIfTrue="1">
      <formula>AND(OR($A26="COMPOSICAO",$A26="INSUMO",$A26&lt;&gt;""),$A26&lt;&gt;"")</formula>
    </cfRule>
  </conditionalFormatting>
  <conditionalFormatting sqref="C26">
    <cfRule type="expression" dxfId="73" priority="279" stopIfTrue="1">
      <formula>AND($A26&lt;&gt;"COMPOSICAO",$A26&lt;&gt;"INSUMO",$A26&lt;&gt;"")</formula>
    </cfRule>
    <cfRule type="expression" dxfId="72" priority="280" stopIfTrue="1">
      <formula>AND(OR($A26="COMPOSICAO",$A26="INSUMO",$A26&lt;&gt;""),$A26&lt;&gt;"")</formula>
    </cfRule>
  </conditionalFormatting>
  <conditionalFormatting sqref="C26">
    <cfRule type="expression" dxfId="71" priority="277" stopIfTrue="1">
      <formula>AND($A26&lt;&gt;"COMPOSICAO",$A26&lt;&gt;"INSUMO",$A26&lt;&gt;"")</formula>
    </cfRule>
    <cfRule type="expression" dxfId="70" priority="278" stopIfTrue="1">
      <formula>AND(OR($A26="COMPOSICAO",$A26="INSUMO",$A26&lt;&gt;""),$A26&lt;&gt;"")</formula>
    </cfRule>
  </conditionalFormatting>
  <conditionalFormatting sqref="C26">
    <cfRule type="expression" dxfId="69" priority="275" stopIfTrue="1">
      <formula>AND($A26&lt;&gt;"COMPOSICAO",$A26&lt;&gt;"INSUMO",$A26&lt;&gt;"")</formula>
    </cfRule>
    <cfRule type="expression" dxfId="68" priority="276" stopIfTrue="1">
      <formula>AND(OR($A26="COMPOSICAO",$A26="INSUMO",$A26&lt;&gt;""),$A26&lt;&gt;"")</formula>
    </cfRule>
  </conditionalFormatting>
  <conditionalFormatting sqref="D26">
    <cfRule type="expression" dxfId="67" priority="273" stopIfTrue="1">
      <formula>AND($A26&lt;&gt;"COMPOSICAO",$A26&lt;&gt;"INSUMO",$A26&lt;&gt;"")</formula>
    </cfRule>
    <cfRule type="expression" dxfId="66" priority="274" stopIfTrue="1">
      <formula>AND(OR($A26="COMPOSICAO",$A26="INSUMO",$A26&lt;&gt;""),$A26&lt;&gt;"")</formula>
    </cfRule>
  </conditionalFormatting>
  <conditionalFormatting sqref="D26">
    <cfRule type="expression" dxfId="65" priority="271" stopIfTrue="1">
      <formula>AND($A26&lt;&gt;"COMPOSICAO",$A26&lt;&gt;"INSUMO",$A26&lt;&gt;"")</formula>
    </cfRule>
    <cfRule type="expression" dxfId="64" priority="272" stopIfTrue="1">
      <formula>AND(OR($A26="COMPOSICAO",$A26="INSUMO",$A26&lt;&gt;""),$A26&lt;&gt;"")</formula>
    </cfRule>
  </conditionalFormatting>
  <conditionalFormatting sqref="D26">
    <cfRule type="expression" dxfId="63" priority="269" stopIfTrue="1">
      <formula>AND($A26&lt;&gt;"COMPOSICAO",$A26&lt;&gt;"INSUMO",$A26&lt;&gt;"")</formula>
    </cfRule>
    <cfRule type="expression" dxfId="62" priority="270" stopIfTrue="1">
      <formula>AND(OR($A26="COMPOSICAO",$A26="INSUMO",$A26&lt;&gt;""),$A26&lt;&gt;"")</formula>
    </cfRule>
  </conditionalFormatting>
  <conditionalFormatting sqref="D26">
    <cfRule type="expression" dxfId="61" priority="267" stopIfTrue="1">
      <formula>AND($A26&lt;&gt;"COMPOSICAO",$A26&lt;&gt;"INSUMO",$A26&lt;&gt;"")</formula>
    </cfRule>
    <cfRule type="expression" dxfId="60" priority="268" stopIfTrue="1">
      <formula>AND(OR($A26="COMPOSICAO",$A26="INSUMO",$A26&lt;&gt;""),$A26&lt;&gt;"")</formula>
    </cfRule>
  </conditionalFormatting>
  <conditionalFormatting sqref="E26:G26">
    <cfRule type="expression" dxfId="59" priority="265" stopIfTrue="1">
      <formula>AND($A26&lt;&gt;"COMPOSICAO",$A26&lt;&gt;"INSUMO",$A26&lt;&gt;"")</formula>
    </cfRule>
    <cfRule type="expression" dxfId="58" priority="266" stopIfTrue="1">
      <formula>AND(OR($A26="COMPOSICAO",$A26="INSUMO",$A26&lt;&gt;""),$A26&lt;&gt;"")</formula>
    </cfRule>
  </conditionalFormatting>
  <conditionalFormatting sqref="E26:G26">
    <cfRule type="expression" dxfId="57" priority="263" stopIfTrue="1">
      <formula>AND($A26&lt;&gt;"COMPOSICAO",$A26&lt;&gt;"INSUMO",$A26&lt;&gt;"")</formula>
    </cfRule>
    <cfRule type="expression" dxfId="56" priority="264" stopIfTrue="1">
      <formula>AND(OR($A26="COMPOSICAO",$A26="INSUMO",$A26&lt;&gt;""),$A26&lt;&gt;"")</formula>
    </cfRule>
  </conditionalFormatting>
  <conditionalFormatting sqref="E30">
    <cfRule type="expression" dxfId="55" priority="261" stopIfTrue="1">
      <formula>AND($A30&lt;&gt;"COMPOSICAO",$A30&lt;&gt;"INSUMO",$A30&lt;&gt;"")</formula>
    </cfRule>
    <cfRule type="expression" dxfId="54" priority="262" stopIfTrue="1">
      <formula>AND(OR($A30="COMPOSICAO",$A30="INSUMO",$A30&lt;&gt;""),$A30&lt;&gt;"")</formula>
    </cfRule>
  </conditionalFormatting>
  <conditionalFormatting sqref="E30">
    <cfRule type="expression" dxfId="53" priority="259" stopIfTrue="1">
      <formula>AND($A30&lt;&gt;"COMPOSICAO",$A30&lt;&gt;"INSUMO",$A30&lt;&gt;"")</formula>
    </cfRule>
    <cfRule type="expression" dxfId="52" priority="260" stopIfTrue="1">
      <formula>AND(OR($A30="COMPOSICAO",$A30="INSUMO",$A30&lt;&gt;""),$A30&lt;&gt;"")</formula>
    </cfRule>
  </conditionalFormatting>
  <conditionalFormatting sqref="E30">
    <cfRule type="expression" dxfId="51" priority="257" stopIfTrue="1">
      <formula>AND($A30&lt;&gt;"COMPOSICAO",$A30&lt;&gt;"INSUMO",$A30&lt;&gt;"")</formula>
    </cfRule>
    <cfRule type="expression" dxfId="50" priority="258" stopIfTrue="1">
      <formula>AND(OR($A30="COMPOSICAO",$A30="INSUMO",$A30&lt;&gt;""),$A30&lt;&gt;"")</formula>
    </cfRule>
  </conditionalFormatting>
  <conditionalFormatting sqref="E30">
    <cfRule type="expression" dxfId="49" priority="255" stopIfTrue="1">
      <formula>AND($A30&lt;&gt;"COMPOSICAO",$A30&lt;&gt;"INSUMO",$A30&lt;&gt;"")</formula>
    </cfRule>
    <cfRule type="expression" dxfId="48" priority="256" stopIfTrue="1">
      <formula>AND(OR($A30="COMPOSICAO",$A30="INSUMO",$A30&lt;&gt;""),$A30&lt;&gt;"")</formula>
    </cfRule>
  </conditionalFormatting>
  <conditionalFormatting sqref="E30">
    <cfRule type="expression" dxfId="47" priority="253" stopIfTrue="1">
      <formula>AND($A30&lt;&gt;"COMPOSICAO",$A30&lt;&gt;"INSUMO",$A30&lt;&gt;"")</formula>
    </cfRule>
    <cfRule type="expression" dxfId="46" priority="254" stopIfTrue="1">
      <formula>AND(OR($A30="COMPOSICAO",$A30="INSUMO",$A30&lt;&gt;""),$A30&lt;&gt;"")</formula>
    </cfRule>
  </conditionalFormatting>
  <conditionalFormatting sqref="E30">
    <cfRule type="expression" dxfId="45" priority="251" stopIfTrue="1">
      <formula>AND($A30&lt;&gt;"COMPOSICAO",$A30&lt;&gt;"INSUMO",$A30&lt;&gt;"")</formula>
    </cfRule>
    <cfRule type="expression" dxfId="44" priority="252" stopIfTrue="1">
      <formula>AND(OR($A30="COMPOSICAO",$A30="INSUMO",$A30&lt;&gt;""),$A30&lt;&gt;"")</formula>
    </cfRule>
  </conditionalFormatting>
  <conditionalFormatting sqref="E30">
    <cfRule type="expression" dxfId="43" priority="249" stopIfTrue="1">
      <formula>AND($A30&lt;&gt;"COMPOSICAO",$A30&lt;&gt;"INSUMO",$A30&lt;&gt;"")</formula>
    </cfRule>
    <cfRule type="expression" dxfId="42" priority="250" stopIfTrue="1">
      <formula>AND(OR($A30="COMPOSICAO",$A30="INSUMO",$A30&lt;&gt;""),$A30&lt;&gt;"")</formula>
    </cfRule>
  </conditionalFormatting>
  <conditionalFormatting sqref="E30">
    <cfRule type="expression" dxfId="41" priority="247" stopIfTrue="1">
      <formula>AND($A30&lt;&gt;"COMPOSICAO",$A30&lt;&gt;"INSUMO",$A30&lt;&gt;"")</formula>
    </cfRule>
    <cfRule type="expression" dxfId="40" priority="248" stopIfTrue="1">
      <formula>AND(OR($A30="COMPOSICAO",$A30="INSUMO",$A30&lt;&gt;""),$A30&lt;&gt;"")</formula>
    </cfRule>
  </conditionalFormatting>
  <conditionalFormatting sqref="E30">
    <cfRule type="expression" dxfId="39" priority="245" stopIfTrue="1">
      <formula>AND($A30&lt;&gt;"COMPOSICAO",$A30&lt;&gt;"INSUMO",$A30&lt;&gt;"")</formula>
    </cfRule>
    <cfRule type="expression" dxfId="38" priority="246" stopIfTrue="1">
      <formula>AND(OR($A30="COMPOSICAO",$A30="INSUMO",$A30&lt;&gt;""),$A30&lt;&gt;"")</formula>
    </cfRule>
  </conditionalFormatting>
  <conditionalFormatting sqref="E30">
    <cfRule type="expression" dxfId="37" priority="243" stopIfTrue="1">
      <formula>AND($A30&lt;&gt;"COMPOSICAO",$A30&lt;&gt;"INSUMO",$A30&lt;&gt;"")</formula>
    </cfRule>
    <cfRule type="expression" dxfId="36" priority="244" stopIfTrue="1">
      <formula>AND(OR($A30="COMPOSICAO",$A30="INSUMO",$A30&lt;&gt;""),$A30&lt;&gt;"")</formula>
    </cfRule>
  </conditionalFormatting>
  <conditionalFormatting sqref="E30">
    <cfRule type="expression" dxfId="35" priority="241" stopIfTrue="1">
      <formula>AND($A30&lt;&gt;"COMPOSICAO",$A30&lt;&gt;"INSUMO",$A30&lt;&gt;"")</formula>
    </cfRule>
    <cfRule type="expression" dxfId="34" priority="242" stopIfTrue="1">
      <formula>AND(OR($A30="COMPOSICAO",$A30="INSUMO",$A30&lt;&gt;""),$A30&lt;&gt;"")</formula>
    </cfRule>
  </conditionalFormatting>
  <conditionalFormatting sqref="E26:G26">
    <cfRule type="expression" dxfId="33" priority="239" stopIfTrue="1">
      <formula>AND($A26&lt;&gt;"COMPOSICAO",$A26&lt;&gt;"INSUMO",$A26&lt;&gt;"")</formula>
    </cfRule>
    <cfRule type="expression" dxfId="32" priority="240" stopIfTrue="1">
      <formula>AND(OR($A26="COMPOSICAO",$A26="INSUMO",$A26&lt;&gt;""),$A26&lt;&gt;"")</formula>
    </cfRule>
  </conditionalFormatting>
  <conditionalFormatting sqref="E26:G26">
    <cfRule type="expression" dxfId="31" priority="237" stopIfTrue="1">
      <formula>AND($A26&lt;&gt;"COMPOSICAO",$A26&lt;&gt;"INSUMO",$A26&lt;&gt;"")</formula>
    </cfRule>
    <cfRule type="expression" dxfId="30" priority="238" stopIfTrue="1">
      <formula>AND(OR($A26="COMPOSICAO",$A26="INSUMO",$A26&lt;&gt;""),$A26&lt;&gt;"")</formula>
    </cfRule>
  </conditionalFormatting>
  <conditionalFormatting sqref="D26">
    <cfRule type="expression" dxfId="29" priority="235" stopIfTrue="1">
      <formula>AND($A26&lt;&gt;"COMPOSICAO",$A26&lt;&gt;"INSUMO",$A26&lt;&gt;"")</formula>
    </cfRule>
    <cfRule type="expression" dxfId="28" priority="236" stopIfTrue="1">
      <formula>AND(OR($A26="COMPOSICAO",$A26="INSUMO",$A26&lt;&gt;""),$A26&lt;&gt;"")</formula>
    </cfRule>
  </conditionalFormatting>
  <conditionalFormatting sqref="D26">
    <cfRule type="expression" dxfId="27" priority="233" stopIfTrue="1">
      <formula>AND($A26&lt;&gt;"COMPOSICAO",$A26&lt;&gt;"INSUMO",$A26&lt;&gt;"")</formula>
    </cfRule>
    <cfRule type="expression" dxfId="26" priority="234" stopIfTrue="1">
      <formula>AND(OR($A26="COMPOSICAO",$A26="INSUMO",$A26&lt;&gt;""),$A26&lt;&gt;"")</formula>
    </cfRule>
  </conditionalFormatting>
  <conditionalFormatting sqref="D26:G26">
    <cfRule type="expression" dxfId="25" priority="231" stopIfTrue="1">
      <formula>AND($A26&lt;&gt;"COMPOSICAO",$A26&lt;&gt;"INSUMO",$A26&lt;&gt;"")</formula>
    </cfRule>
    <cfRule type="expression" dxfId="24" priority="232" stopIfTrue="1">
      <formula>AND(OR($A26="COMPOSICAO",$A26="INSUMO",$A26&lt;&gt;""),$A26&lt;&gt;"")</formula>
    </cfRule>
  </conditionalFormatting>
  <conditionalFormatting sqref="D26:G26">
    <cfRule type="expression" dxfId="23" priority="229" stopIfTrue="1">
      <formula>AND($A26&lt;&gt;"COMPOSICAO",$A26&lt;&gt;"INSUMO",$A26&lt;&gt;"")</formula>
    </cfRule>
    <cfRule type="expression" dxfId="22" priority="230" stopIfTrue="1">
      <formula>AND(OR($A26="COMPOSICAO",$A26="INSUMO",$A26&lt;&gt;""),$A26&lt;&gt;"")</formula>
    </cfRule>
  </conditionalFormatting>
  <conditionalFormatting sqref="C26">
    <cfRule type="expression" dxfId="21" priority="227" stopIfTrue="1">
      <formula>AND($A26&lt;&gt;"COMPOSICAO",$A26&lt;&gt;"INSUMO",$A26&lt;&gt;"")</formula>
    </cfRule>
    <cfRule type="expression" dxfId="20" priority="228" stopIfTrue="1">
      <formula>AND(OR($A26="COMPOSICAO",$A26="INSUMO",$A26&lt;&gt;""),$A26&lt;&gt;"")</formula>
    </cfRule>
  </conditionalFormatting>
  <conditionalFormatting sqref="C26">
    <cfRule type="expression" dxfId="19" priority="225" stopIfTrue="1">
      <formula>AND($A26&lt;&gt;"COMPOSICAO",$A26&lt;&gt;"INSUMO",$A26&lt;&gt;"")</formula>
    </cfRule>
    <cfRule type="expression" dxfId="18" priority="226" stopIfTrue="1">
      <formula>AND(OR($A26="COMPOSICAO",$A26="INSUMO",$A26&lt;&gt;""),$A26&lt;&gt;"")</formula>
    </cfRule>
  </conditionalFormatting>
  <conditionalFormatting sqref="C26">
    <cfRule type="expression" dxfId="17" priority="223" stopIfTrue="1">
      <formula>AND($A26&lt;&gt;"COMPOSICAO",$A26&lt;&gt;"INSUMO",$A26&lt;&gt;"")</formula>
    </cfRule>
    <cfRule type="expression" dxfId="16" priority="224" stopIfTrue="1">
      <formula>AND(OR($A26="COMPOSICAO",$A26="INSUMO",$A26&lt;&gt;""),$A26&lt;&gt;"")</formula>
    </cfRule>
  </conditionalFormatting>
  <conditionalFormatting sqref="C26">
    <cfRule type="expression" dxfId="15" priority="221" stopIfTrue="1">
      <formula>AND($A26&lt;&gt;"COMPOSICAO",$A26&lt;&gt;"INSUMO",$A26&lt;&gt;"")</formula>
    </cfRule>
    <cfRule type="expression" dxfId="14" priority="222" stopIfTrue="1">
      <formula>AND(OR($A26="COMPOSICAO",$A26="INSUMO",$A26&lt;&gt;""),$A26&lt;&gt;"")</formula>
    </cfRule>
  </conditionalFormatting>
  <conditionalFormatting sqref="A26:B26">
    <cfRule type="expression" dxfId="13" priority="219" stopIfTrue="1">
      <formula>AND($A26&lt;&gt;"COMPOSICAO",$A26&lt;&gt;"INSUMO",$A26&lt;&gt;"")</formula>
    </cfRule>
    <cfRule type="expression" dxfId="12" priority="220" stopIfTrue="1">
      <formula>AND(OR($A26="COMPOSICAO",$A26="INSUMO",$A26&lt;&gt;""),$A26&lt;&gt;"")</formula>
    </cfRule>
  </conditionalFormatting>
  <conditionalFormatting sqref="B26">
    <cfRule type="expression" dxfId="11" priority="217" stopIfTrue="1">
      <formula>AND($A26&lt;&gt;"COMPOSICAO",$A26&lt;&gt;"INSUMO",$A26&lt;&gt;"")</formula>
    </cfRule>
    <cfRule type="expression" dxfId="10" priority="218" stopIfTrue="1">
      <formula>AND(OR($A26="COMPOSICAO",$A26="INSUMO",$A26&lt;&gt;""),$A26&lt;&gt;"")</formula>
    </cfRule>
  </conditionalFormatting>
  <conditionalFormatting sqref="A26:B26">
    <cfRule type="expression" dxfId="9" priority="215" stopIfTrue="1">
      <formula>AND($A26&lt;&gt;"COMPOSICAO",$A26&lt;&gt;"INSUMO",$A26&lt;&gt;"")</formula>
    </cfRule>
    <cfRule type="expression" dxfId="8" priority="216" stopIfTrue="1">
      <formula>AND(OR($A26="COMPOSICAO",$A26="INSUMO",$A26&lt;&gt;""),$A26&lt;&gt;"")</formula>
    </cfRule>
  </conditionalFormatting>
  <conditionalFormatting sqref="A26:B26">
    <cfRule type="expression" dxfId="7" priority="213" stopIfTrue="1">
      <formula>AND($A26&lt;&gt;"COMPOSICAO",$A26&lt;&gt;"INSUMO",$A26&lt;&gt;"")</formula>
    </cfRule>
    <cfRule type="expression" dxfId="6" priority="214" stopIfTrue="1">
      <formula>AND(OR($A26="COMPOSICAO",$A26="INSUMO",$A26&lt;&gt;""),$A26&lt;&gt;"")</formula>
    </cfRule>
  </conditionalFormatting>
  <conditionalFormatting sqref="E18">
    <cfRule type="expression" dxfId="5" priority="39" stopIfTrue="1">
      <formula>AND($A18&lt;&gt;"COMPOSICAO",$A18&lt;&gt;"INSUMO",$A18&lt;&gt;"")</formula>
    </cfRule>
    <cfRule type="expression" dxfId="4" priority="40" stopIfTrue="1">
      <formula>AND(OR($A18="COMPOSICAO",$A18="INSUMO",$A18&lt;&gt;""),$A18&lt;&gt;"")</formula>
    </cfRule>
  </conditionalFormatting>
  <conditionalFormatting sqref="E26">
    <cfRule type="expression" dxfId="3" priority="37" stopIfTrue="1">
      <formula>AND($A26&lt;&gt;"COMPOSICAO",$A26&lt;&gt;"INSUMO",$A26&lt;&gt;"")</formula>
    </cfRule>
    <cfRule type="expression" dxfId="2" priority="38" stopIfTrue="1">
      <formula>AND(OR($A26="COMPOSICAO",$A26="INSUMO",$A26&lt;&gt;""),$A26&lt;&gt;"")</formula>
    </cfRule>
  </conditionalFormatting>
  <printOptions horizontalCentered="1"/>
  <pageMargins left="0.51181102362204722" right="0.51181102362204722" top="0.39370078740157483" bottom="0.39370078740157483" header="0.31496062992125984" footer="0.31496062992125984"/>
  <pageSetup paperSize="9" scale="49" fitToHeight="2" orientation="portrait" r:id="rId1"/>
  <headerFooter>
    <oddFooter>Página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view="pageBreakPreview" zoomScaleSheetLayoutView="100" workbookViewId="0">
      <selection activeCell="A19" sqref="A19:I19"/>
    </sheetView>
  </sheetViews>
  <sheetFormatPr defaultRowHeight="12.75"/>
  <cols>
    <col min="1" max="1" width="30.1640625" style="93" customWidth="1"/>
    <col min="2" max="3" width="5" style="93" customWidth="1"/>
    <col min="4" max="4" width="9.33203125" style="93"/>
    <col min="5" max="5" width="8.33203125" style="93" customWidth="1"/>
    <col min="6" max="6" width="5.33203125" style="93" customWidth="1"/>
    <col min="7" max="7" width="7.1640625" style="93" customWidth="1"/>
    <col min="8" max="8" width="28.5" style="93" customWidth="1"/>
    <col min="9" max="9" width="10.5" style="93" customWidth="1"/>
    <col min="10" max="10" width="10.6640625" style="93" hidden="1" customWidth="1"/>
    <col min="11" max="16384" width="9.33203125" style="93"/>
  </cols>
  <sheetData>
    <row r="1" spans="1:10" ht="12.75" customHeight="1">
      <c r="A1" s="276" t="s">
        <v>0</v>
      </c>
      <c r="B1" s="277"/>
      <c r="C1" s="277"/>
      <c r="D1" s="277"/>
      <c r="E1" s="277"/>
      <c r="F1" s="277"/>
      <c r="G1" s="277"/>
      <c r="H1" s="277"/>
      <c r="I1" s="278"/>
      <c r="J1" s="92"/>
    </row>
    <row r="2" spans="1:10" ht="12.75" customHeight="1">
      <c r="A2" s="279"/>
      <c r="B2" s="280"/>
      <c r="C2" s="280"/>
      <c r="D2" s="280"/>
      <c r="E2" s="280"/>
      <c r="F2" s="280"/>
      <c r="G2" s="280"/>
      <c r="H2" s="280"/>
      <c r="I2" s="281"/>
      <c r="J2" s="94"/>
    </row>
    <row r="3" spans="1:10" ht="13.5" customHeight="1">
      <c r="A3" s="279"/>
      <c r="B3" s="280"/>
      <c r="C3" s="280"/>
      <c r="D3" s="280"/>
      <c r="E3" s="280"/>
      <c r="F3" s="280"/>
      <c r="G3" s="280"/>
      <c r="H3" s="280"/>
      <c r="I3" s="281"/>
      <c r="J3" s="94"/>
    </row>
    <row r="4" spans="1:10" ht="15" customHeight="1" thickBot="1">
      <c r="A4" s="282"/>
      <c r="B4" s="283"/>
      <c r="C4" s="283"/>
      <c r="D4" s="283"/>
      <c r="E4" s="283"/>
      <c r="F4" s="283"/>
      <c r="G4" s="283"/>
      <c r="H4" s="283"/>
      <c r="I4" s="284"/>
      <c r="J4" s="94"/>
    </row>
    <row r="5" spans="1:10" ht="81" customHeight="1">
      <c r="A5" s="285" t="str">
        <f>'[10]PLANILHA-GERAL'!A4</f>
        <v>Objeto: Reparo de danos decorrentes da chuva no municipio de Santa Luzia/MG</v>
      </c>
      <c r="B5" s="286"/>
      <c r="C5" s="286"/>
      <c r="D5" s="286"/>
      <c r="E5" s="286"/>
      <c r="F5" s="286"/>
      <c r="G5" s="286"/>
      <c r="H5" s="286"/>
      <c r="I5" s="287"/>
      <c r="J5" s="94"/>
    </row>
    <row r="6" spans="1:10" ht="15.75" thickBot="1">
      <c r="A6" s="95" t="str">
        <f>'ORC. RUA CHINA'!A4:C4</f>
        <v>Santa Luzia, 31 de outubro de 2022</v>
      </c>
      <c r="B6" s="96"/>
      <c r="C6" s="96"/>
      <c r="D6" s="96"/>
      <c r="E6" s="96"/>
      <c r="F6" s="96"/>
      <c r="G6" s="96"/>
      <c r="H6" s="96"/>
      <c r="I6" s="97"/>
      <c r="J6" s="94"/>
    </row>
    <row r="7" spans="1:10" ht="15.75" thickBot="1">
      <c r="A7" s="288" t="s">
        <v>107</v>
      </c>
      <c r="B7" s="289"/>
      <c r="C7" s="289"/>
      <c r="D7" s="289"/>
      <c r="E7" s="289"/>
      <c r="F7" s="289"/>
      <c r="G7" s="289"/>
      <c r="H7" s="289"/>
      <c r="I7" s="290"/>
      <c r="J7" s="94"/>
    </row>
    <row r="8" spans="1:10" ht="15.75" thickBot="1">
      <c r="A8" s="291" t="s">
        <v>108</v>
      </c>
      <c r="B8" s="292"/>
      <c r="C8" s="292"/>
      <c r="D8" s="292"/>
      <c r="E8" s="292"/>
      <c r="F8" s="292"/>
      <c r="G8" s="292"/>
      <c r="H8" s="292"/>
      <c r="I8" s="293"/>
      <c r="J8" s="94"/>
    </row>
    <row r="9" spans="1:10" ht="15">
      <c r="A9" s="294" t="s">
        <v>109</v>
      </c>
      <c r="B9" s="296" t="s">
        <v>110</v>
      </c>
      <c r="C9" s="297"/>
      <c r="D9" s="297"/>
      <c r="E9" s="297"/>
      <c r="F9" s="297"/>
      <c r="G9" s="298"/>
      <c r="H9" s="302" t="s">
        <v>111</v>
      </c>
      <c r="I9" s="303"/>
      <c r="J9" s="94"/>
    </row>
    <row r="10" spans="1:10" ht="15">
      <c r="A10" s="295"/>
      <c r="B10" s="299"/>
      <c r="C10" s="300"/>
      <c r="D10" s="300"/>
      <c r="E10" s="300"/>
      <c r="F10" s="300"/>
      <c r="G10" s="301"/>
      <c r="H10" s="304"/>
      <c r="I10" s="305"/>
      <c r="J10" s="94"/>
    </row>
    <row r="11" spans="1:10" ht="15">
      <c r="A11" s="98" t="s">
        <v>112</v>
      </c>
      <c r="B11" s="99" t="s">
        <v>113</v>
      </c>
      <c r="C11" s="306">
        <v>3.7999999999999999E-2</v>
      </c>
      <c r="D11" s="306"/>
      <c r="E11" s="100" t="s">
        <v>114</v>
      </c>
      <c r="F11" s="306">
        <v>4.6699999999999998E-2</v>
      </c>
      <c r="G11" s="307"/>
      <c r="H11" s="101" t="s">
        <v>112</v>
      </c>
      <c r="I11" s="102">
        <v>4.6699999999999998E-2</v>
      </c>
      <c r="J11" s="94"/>
    </row>
    <row r="12" spans="1:10" ht="15">
      <c r="A12" s="103" t="s">
        <v>115</v>
      </c>
      <c r="B12" s="104" t="s">
        <v>113</v>
      </c>
      <c r="C12" s="308">
        <v>3.2000000000000002E-3</v>
      </c>
      <c r="D12" s="308"/>
      <c r="E12" s="105" t="s">
        <v>114</v>
      </c>
      <c r="F12" s="308">
        <v>7.4000000000000003E-3</v>
      </c>
      <c r="G12" s="309"/>
      <c r="H12" s="106" t="s">
        <v>115</v>
      </c>
      <c r="I12" s="107">
        <v>7.4000000000000003E-3</v>
      </c>
      <c r="J12" s="94"/>
    </row>
    <row r="13" spans="1:10" ht="15">
      <c r="A13" s="103" t="s">
        <v>116</v>
      </c>
      <c r="B13" s="104" t="s">
        <v>113</v>
      </c>
      <c r="C13" s="308">
        <v>5.0000000000000001E-3</v>
      </c>
      <c r="D13" s="308"/>
      <c r="E13" s="105" t="s">
        <v>114</v>
      </c>
      <c r="F13" s="308">
        <v>9.7000000000000003E-3</v>
      </c>
      <c r="G13" s="309"/>
      <c r="H13" s="106" t="s">
        <v>116</v>
      </c>
      <c r="I13" s="107">
        <v>5.5999999999999999E-3</v>
      </c>
      <c r="J13" s="94"/>
    </row>
    <row r="14" spans="1:10" ht="15">
      <c r="A14" s="103" t="s">
        <v>117</v>
      </c>
      <c r="B14" s="104" t="s">
        <v>113</v>
      </c>
      <c r="C14" s="308">
        <v>1.0200000000000001E-2</v>
      </c>
      <c r="D14" s="308"/>
      <c r="E14" s="105" t="s">
        <v>114</v>
      </c>
      <c r="F14" s="308">
        <v>1.21E-2</v>
      </c>
      <c r="G14" s="309"/>
      <c r="H14" s="106" t="s">
        <v>117</v>
      </c>
      <c r="I14" s="107">
        <v>1.21E-2</v>
      </c>
      <c r="J14" s="94"/>
    </row>
    <row r="15" spans="1:10" ht="15">
      <c r="A15" s="103" t="s">
        <v>118</v>
      </c>
      <c r="B15" s="104" t="s">
        <v>113</v>
      </c>
      <c r="C15" s="308">
        <v>6.6400000000000001E-2</v>
      </c>
      <c r="D15" s="308"/>
      <c r="E15" s="105" t="s">
        <v>114</v>
      </c>
      <c r="F15" s="308">
        <v>8.6900000000000005E-2</v>
      </c>
      <c r="G15" s="309"/>
      <c r="H15" s="106" t="s">
        <v>118</v>
      </c>
      <c r="I15" s="107">
        <v>8.6900000000000005E-2</v>
      </c>
      <c r="J15" s="94"/>
    </row>
    <row r="16" spans="1:10" ht="15">
      <c r="A16" s="103" t="s">
        <v>119</v>
      </c>
      <c r="B16" s="104" t="s">
        <v>113</v>
      </c>
      <c r="C16" s="308">
        <v>0.02</v>
      </c>
      <c r="D16" s="308"/>
      <c r="E16" s="105" t="s">
        <v>114</v>
      </c>
      <c r="F16" s="308">
        <v>0.05</v>
      </c>
      <c r="G16" s="309"/>
      <c r="H16" s="108" t="s">
        <v>120</v>
      </c>
      <c r="I16" s="107">
        <v>2.5000000000000001E-2</v>
      </c>
      <c r="J16" s="94"/>
    </row>
    <row r="17" spans="1:10" ht="15">
      <c r="A17" s="103" t="s">
        <v>121</v>
      </c>
      <c r="B17" s="104"/>
      <c r="C17" s="308"/>
      <c r="D17" s="308"/>
      <c r="E17" s="105"/>
      <c r="F17" s="308">
        <v>3.6499999999999998E-2</v>
      </c>
      <c r="G17" s="309"/>
      <c r="H17" s="108" t="s">
        <v>121</v>
      </c>
      <c r="I17" s="107">
        <v>3.6499999999999998E-2</v>
      </c>
      <c r="J17" s="94"/>
    </row>
    <row r="18" spans="1:10" ht="15">
      <c r="A18" s="109" t="s">
        <v>122</v>
      </c>
      <c r="B18" s="110"/>
      <c r="C18" s="316">
        <v>0</v>
      </c>
      <c r="D18" s="316"/>
      <c r="E18" s="111" t="s">
        <v>123</v>
      </c>
      <c r="F18" s="316">
        <v>4.4999999999999998E-2</v>
      </c>
      <c r="G18" s="317"/>
      <c r="H18" s="112" t="s">
        <v>124</v>
      </c>
      <c r="I18" s="113">
        <v>0</v>
      </c>
      <c r="J18" s="94"/>
    </row>
    <row r="19" spans="1:10" ht="15">
      <c r="A19" s="318" t="s">
        <v>125</v>
      </c>
      <c r="B19" s="319"/>
      <c r="C19" s="319"/>
      <c r="D19" s="319"/>
      <c r="E19" s="319"/>
      <c r="F19" s="319"/>
      <c r="G19" s="319"/>
      <c r="H19" s="319"/>
      <c r="I19" s="320"/>
      <c r="J19" s="94"/>
    </row>
    <row r="20" spans="1:10" ht="15">
      <c r="A20" s="98" t="s">
        <v>112</v>
      </c>
      <c r="B20" s="313" t="s">
        <v>126</v>
      </c>
      <c r="C20" s="314"/>
      <c r="D20" s="314"/>
      <c r="E20" s="314"/>
      <c r="F20" s="314"/>
      <c r="G20" s="314"/>
      <c r="H20" s="314"/>
      <c r="I20" s="315"/>
      <c r="J20" s="94"/>
    </row>
    <row r="21" spans="1:10" ht="15">
      <c r="A21" s="103" t="s">
        <v>115</v>
      </c>
      <c r="B21" s="310" t="s">
        <v>126</v>
      </c>
      <c r="C21" s="311"/>
      <c r="D21" s="311"/>
      <c r="E21" s="311"/>
      <c r="F21" s="311"/>
      <c r="G21" s="311"/>
      <c r="H21" s="311"/>
      <c r="I21" s="312"/>
      <c r="J21" s="94"/>
    </row>
    <row r="22" spans="1:10" ht="15">
      <c r="A22" s="103" t="s">
        <v>116</v>
      </c>
      <c r="B22" s="310" t="s">
        <v>126</v>
      </c>
      <c r="C22" s="311"/>
      <c r="D22" s="311"/>
      <c r="E22" s="311"/>
      <c r="F22" s="311"/>
      <c r="G22" s="311"/>
      <c r="H22" s="311"/>
      <c r="I22" s="312"/>
      <c r="J22" s="94"/>
    </row>
    <row r="23" spans="1:10" ht="15">
      <c r="A23" s="103" t="s">
        <v>117</v>
      </c>
      <c r="B23" s="310" t="s">
        <v>126</v>
      </c>
      <c r="C23" s="311"/>
      <c r="D23" s="311"/>
      <c r="E23" s="311"/>
      <c r="F23" s="311"/>
      <c r="G23" s="311"/>
      <c r="H23" s="311"/>
      <c r="I23" s="312"/>
      <c r="J23" s="94"/>
    </row>
    <row r="24" spans="1:10" ht="15">
      <c r="A24" s="103" t="s">
        <v>118</v>
      </c>
      <c r="B24" s="310" t="s">
        <v>126</v>
      </c>
      <c r="C24" s="311"/>
      <c r="D24" s="311"/>
      <c r="E24" s="311"/>
      <c r="F24" s="311"/>
      <c r="G24" s="311"/>
      <c r="H24" s="311"/>
      <c r="I24" s="312"/>
      <c r="J24" s="94"/>
    </row>
    <row r="25" spans="1:10" ht="15">
      <c r="A25" s="103" t="s">
        <v>120</v>
      </c>
      <c r="B25" s="310" t="s">
        <v>126</v>
      </c>
      <c r="C25" s="311"/>
      <c r="D25" s="311"/>
      <c r="E25" s="311"/>
      <c r="F25" s="311"/>
      <c r="G25" s="311"/>
      <c r="H25" s="311"/>
      <c r="I25" s="312"/>
      <c r="J25" s="94"/>
    </row>
    <row r="26" spans="1:10" ht="15">
      <c r="A26" s="109" t="s">
        <v>124</v>
      </c>
      <c r="B26" s="326" t="s">
        <v>126</v>
      </c>
      <c r="C26" s="327"/>
      <c r="D26" s="327"/>
      <c r="E26" s="327"/>
      <c r="F26" s="327"/>
      <c r="G26" s="327"/>
      <c r="H26" s="327"/>
      <c r="I26" s="328"/>
      <c r="J26" s="94"/>
    </row>
    <row r="27" spans="1:10" ht="15.75" thickBot="1">
      <c r="A27" s="114" t="s">
        <v>127</v>
      </c>
      <c r="B27" s="321" t="s">
        <v>128</v>
      </c>
      <c r="C27" s="322"/>
      <c r="D27" s="322"/>
      <c r="E27" s="322"/>
      <c r="F27" s="322"/>
      <c r="G27" s="322"/>
      <c r="H27" s="323"/>
      <c r="I27" s="115">
        <f>((1+I11+I12+I13)*(1+I14)*(1+I15))/(1-(I16+I18+I17))-1</f>
        <v>0.24211461262972844</v>
      </c>
      <c r="J27" s="94"/>
    </row>
    <row r="28" spans="1:10" ht="15">
      <c r="A28" s="324"/>
      <c r="B28" s="324"/>
      <c r="C28" s="324"/>
      <c r="D28" s="324"/>
      <c r="E28" s="324"/>
      <c r="F28" s="324"/>
      <c r="G28" s="324"/>
      <c r="H28" s="324"/>
      <c r="I28" s="324"/>
      <c r="J28" s="92"/>
    </row>
    <row r="29" spans="1:10" ht="15">
      <c r="A29" s="325"/>
      <c r="B29" s="325"/>
      <c r="C29" s="325"/>
      <c r="D29" s="325"/>
      <c r="E29" s="325"/>
      <c r="F29" s="325"/>
      <c r="G29" s="325"/>
      <c r="H29" s="325"/>
      <c r="I29" s="325"/>
      <c r="J29" s="94"/>
    </row>
    <row r="30" spans="1:10" ht="15">
      <c r="A30" s="142"/>
      <c r="B30" s="142"/>
      <c r="C30" s="142"/>
      <c r="D30" s="142"/>
      <c r="E30" s="142"/>
      <c r="F30" s="142"/>
      <c r="G30" s="142"/>
      <c r="H30" s="142"/>
      <c r="I30" s="142"/>
      <c r="J30" s="94"/>
    </row>
    <row r="31" spans="1:10" s="148" customFormat="1" ht="15">
      <c r="A31" s="147"/>
      <c r="B31" s="147"/>
      <c r="C31" s="159"/>
      <c r="D31" s="147"/>
      <c r="E31" s="147"/>
      <c r="F31" s="147"/>
      <c r="G31" s="147"/>
      <c r="H31" s="147"/>
      <c r="I31" s="147"/>
    </row>
    <row r="32" spans="1:10" s="143" customFormat="1" ht="15">
      <c r="A32" s="160"/>
      <c r="B32" s="160"/>
      <c r="C32" s="160"/>
      <c r="D32" s="160"/>
      <c r="E32" s="160"/>
      <c r="F32" s="160"/>
      <c r="G32" s="160"/>
      <c r="H32" s="160"/>
      <c r="I32" s="160"/>
    </row>
    <row r="33" spans="1:9" customFormat="1">
      <c r="F33" s="2"/>
      <c r="G33" s="1"/>
      <c r="H33" s="1"/>
      <c r="I33" s="1"/>
    </row>
    <row r="34" spans="1:9" customFormat="1">
      <c r="F34" s="2"/>
      <c r="G34" s="1"/>
      <c r="H34" s="1"/>
      <c r="I34" s="1"/>
    </row>
    <row r="35" spans="1:9" customFormat="1">
      <c r="F35" s="2"/>
      <c r="G35" s="1"/>
      <c r="H35" s="1"/>
      <c r="I35" s="1"/>
    </row>
    <row r="36" spans="1:9" customFormat="1">
      <c r="F36" s="2"/>
      <c r="G36" s="1"/>
      <c r="H36" s="1"/>
      <c r="I36" s="1"/>
    </row>
    <row r="37" spans="1:9" customFormat="1">
      <c r="F37" s="2"/>
      <c r="G37" s="1"/>
      <c r="H37" s="1"/>
      <c r="I37" s="1"/>
    </row>
    <row r="38" spans="1:9" s="143" customFormat="1" ht="15">
      <c r="A38" s="257"/>
      <c r="B38" s="257"/>
      <c r="C38" s="257"/>
      <c r="D38" s="257"/>
      <c r="E38" s="257"/>
      <c r="F38" s="257"/>
      <c r="G38" s="257"/>
      <c r="H38" s="257"/>
      <c r="I38" s="257"/>
    </row>
  </sheetData>
  <mergeCells count="35">
    <mergeCell ref="A19:I19"/>
    <mergeCell ref="A38:I38"/>
    <mergeCell ref="B27:H27"/>
    <mergeCell ref="A28:I28"/>
    <mergeCell ref="A29:I29"/>
    <mergeCell ref="B26:I26"/>
    <mergeCell ref="B25:I25"/>
    <mergeCell ref="C14:D14"/>
    <mergeCell ref="F14:G14"/>
    <mergeCell ref="C15:D15"/>
    <mergeCell ref="F15:G15"/>
    <mergeCell ref="C16:D16"/>
    <mergeCell ref="F16:G16"/>
    <mergeCell ref="B20:I20"/>
    <mergeCell ref="B21:I21"/>
    <mergeCell ref="B22:I22"/>
    <mergeCell ref="B23:I23"/>
    <mergeCell ref="B24:I24"/>
    <mergeCell ref="C17:D17"/>
    <mergeCell ref="F17:G17"/>
    <mergeCell ref="C18:D18"/>
    <mergeCell ref="F18:G18"/>
    <mergeCell ref="C11:D11"/>
    <mergeCell ref="F11:G11"/>
    <mergeCell ref="C12:D12"/>
    <mergeCell ref="F12:G12"/>
    <mergeCell ref="C13:D13"/>
    <mergeCell ref="F13:G13"/>
    <mergeCell ref="A1:I4"/>
    <mergeCell ref="A5:I5"/>
    <mergeCell ref="A7:I7"/>
    <mergeCell ref="A8:I8"/>
    <mergeCell ref="A9:A10"/>
    <mergeCell ref="B9:G10"/>
    <mergeCell ref="H9:I10"/>
  </mergeCells>
  <conditionalFormatting sqref="I11:I17">
    <cfRule type="cellIs" dxfId="1" priority="2" stopIfTrue="1" operator="notBetween">
      <formula>C11</formula>
      <formula>F11</formula>
    </cfRule>
  </conditionalFormatting>
  <conditionalFormatting sqref="I18">
    <cfRule type="expression" dxfId="0" priority="1" stopIfTrue="1">
      <formula>$L$18&lt;&gt;0</formula>
    </cfRule>
  </conditionalFormatting>
  <dataValidations disablePrompts="1" count="2">
    <dataValidation allowBlank="1" showInputMessage="1" showErrorMessage="1" promptTitle="Fórnula TCU Acórdão 2622/2013" prompt="Rodovias, ferrovias, obras urbanas" sqref="B27:H27"/>
    <dataValidation allowBlank="1" showInputMessage="1" showErrorMessage="1" promptTitle="Encargos sociais" prompt="Para encargos sociais desonerados usar 2%." sqref="I18"/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5</vt:i4>
      </vt:variant>
    </vt:vector>
  </HeadingPairs>
  <TitlesOfParts>
    <vt:vector size="13" baseType="lpstr">
      <vt:lpstr>ORC. RUA CHINA</vt:lpstr>
      <vt:lpstr>Crono.Rua China</vt:lpstr>
      <vt:lpstr>ORC. RUA PRINC. FRANCISCA</vt:lpstr>
      <vt:lpstr>Crono. Rua Princ. Francisca</vt:lpstr>
      <vt:lpstr>ORC. AV. BEIRA RIO</vt:lpstr>
      <vt:lpstr>Crono. Av. Beira Rio</vt:lpstr>
      <vt:lpstr>COMPOSIÇÃO</vt:lpstr>
      <vt:lpstr>BDI</vt:lpstr>
      <vt:lpstr>COMPOSIÇÃO!Area_de_impressao</vt:lpstr>
      <vt:lpstr>'Crono. Av. Beira Rio'!Area_de_impressao</vt:lpstr>
      <vt:lpstr>'Crono. Rua Princ. Francisca'!Area_de_impressao</vt:lpstr>
      <vt:lpstr>'Crono.Rua China'!Area_de_impressao</vt:lpstr>
      <vt:lpstr>'ORC. RUA CHINA'!Titulos_de_impressao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rafaelmarques</cp:lastModifiedBy>
  <cp:lastPrinted>2022-10-31T16:53:48Z</cp:lastPrinted>
  <dcterms:created xsi:type="dcterms:W3CDTF">2022-08-10T13:19:09Z</dcterms:created>
  <dcterms:modified xsi:type="dcterms:W3CDTF">2022-10-31T18:16:43Z</dcterms:modified>
</cp:coreProperties>
</file>